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Q7" i="1" l="1"/>
  <c r="R7" i="1"/>
  <c r="S7" i="1"/>
  <c r="T7" i="1"/>
  <c r="U7" i="1"/>
  <c r="V7" i="1"/>
  <c r="W7" i="1"/>
  <c r="X7" i="1"/>
  <c r="Y7" i="1"/>
  <c r="Z7" i="1"/>
  <c r="AA7" i="1"/>
  <c r="AB7" i="1"/>
  <c r="Q8" i="1"/>
  <c r="R8" i="1"/>
  <c r="S8" i="1"/>
  <c r="T8" i="1"/>
  <c r="U8" i="1"/>
  <c r="V8" i="1"/>
  <c r="W8" i="1"/>
  <c r="X8" i="1"/>
  <c r="Y8" i="1"/>
  <c r="Z8" i="1"/>
  <c r="AA8" i="1"/>
  <c r="AB8" i="1"/>
  <c r="Q9" i="1"/>
  <c r="R9" i="1"/>
  <c r="S9" i="1"/>
  <c r="T9" i="1"/>
  <c r="U9" i="1"/>
  <c r="V9" i="1"/>
  <c r="W9" i="1"/>
  <c r="X9" i="1"/>
  <c r="Y9" i="1"/>
  <c r="Z9" i="1"/>
  <c r="AA9" i="1"/>
  <c r="AB9" i="1"/>
  <c r="Q10" i="1"/>
  <c r="R10" i="1"/>
  <c r="S10" i="1"/>
  <c r="T10" i="1"/>
  <c r="U10" i="1"/>
  <c r="V10" i="1"/>
  <c r="W10" i="1"/>
  <c r="X10" i="1"/>
  <c r="Y10" i="1"/>
  <c r="Z10" i="1"/>
  <c r="AA10" i="1"/>
  <c r="AB10" i="1"/>
  <c r="Q11" i="1"/>
  <c r="R11" i="1"/>
  <c r="S11" i="1"/>
  <c r="T11" i="1"/>
  <c r="U11" i="1"/>
  <c r="V11" i="1"/>
  <c r="W11" i="1"/>
  <c r="X11" i="1"/>
  <c r="Y11" i="1"/>
  <c r="Z11" i="1"/>
  <c r="AA11" i="1"/>
  <c r="AB11" i="1"/>
  <c r="Q12" i="1"/>
  <c r="R12" i="1"/>
  <c r="S12" i="1"/>
  <c r="T12" i="1"/>
  <c r="U12" i="1"/>
  <c r="V12" i="1"/>
  <c r="W12" i="1"/>
  <c r="X12" i="1"/>
  <c r="Y12" i="1"/>
  <c r="Z12" i="1"/>
  <c r="AA12" i="1"/>
  <c r="AB12" i="1"/>
  <c r="Q13" i="1"/>
  <c r="R13" i="1"/>
  <c r="S13" i="1"/>
  <c r="T13" i="1"/>
  <c r="U13" i="1"/>
  <c r="V13" i="1"/>
  <c r="W13" i="1"/>
  <c r="X13" i="1"/>
  <c r="Y13" i="1"/>
  <c r="Z13" i="1"/>
  <c r="AA13" i="1"/>
  <c r="AB13" i="1"/>
  <c r="Q14" i="1"/>
  <c r="R14" i="1"/>
  <c r="S14" i="1"/>
  <c r="T14" i="1"/>
  <c r="U14" i="1"/>
  <c r="V14" i="1"/>
  <c r="W14" i="1"/>
  <c r="X14" i="1"/>
  <c r="Y14" i="1"/>
  <c r="Z14" i="1"/>
  <c r="AA14" i="1"/>
  <c r="AB14" i="1"/>
  <c r="Q15" i="1"/>
  <c r="R15" i="1"/>
  <c r="S15" i="1"/>
  <c r="T15" i="1"/>
  <c r="U15" i="1"/>
  <c r="V15" i="1"/>
  <c r="W15" i="1"/>
  <c r="X15" i="1"/>
  <c r="Y15" i="1"/>
  <c r="Z15" i="1"/>
  <c r="AA15" i="1"/>
  <c r="AB15" i="1"/>
  <c r="Q16" i="1"/>
  <c r="R16" i="1"/>
  <c r="S16" i="1"/>
  <c r="T16" i="1"/>
  <c r="U16" i="1"/>
  <c r="V16" i="1"/>
  <c r="W16" i="1"/>
  <c r="X16" i="1"/>
  <c r="Y16" i="1"/>
  <c r="Z16" i="1"/>
  <c r="AA16" i="1"/>
  <c r="AB16" i="1"/>
  <c r="Q17" i="1"/>
  <c r="R17" i="1"/>
  <c r="S17" i="1"/>
  <c r="T17" i="1"/>
  <c r="U17" i="1"/>
  <c r="V17" i="1"/>
  <c r="W17" i="1"/>
  <c r="X17" i="1"/>
  <c r="Y17" i="1"/>
  <c r="Z17" i="1"/>
  <c r="AA17" i="1"/>
  <c r="AB17" i="1"/>
  <c r="Q18" i="1"/>
  <c r="R18" i="1"/>
  <c r="S18" i="1"/>
  <c r="T18" i="1"/>
  <c r="U18" i="1"/>
  <c r="V18" i="1"/>
  <c r="W18" i="1"/>
  <c r="X18" i="1"/>
  <c r="Y18" i="1"/>
  <c r="Z18" i="1"/>
  <c r="AA18" i="1"/>
  <c r="AB18" i="1"/>
  <c r="Q19" i="1"/>
  <c r="R19" i="1"/>
  <c r="S19" i="1"/>
  <c r="T19" i="1"/>
  <c r="U19" i="1"/>
  <c r="V19" i="1"/>
  <c r="W19" i="1"/>
  <c r="X19" i="1"/>
  <c r="Y19" i="1"/>
  <c r="Z19" i="1"/>
  <c r="AA19" i="1"/>
  <c r="AB19" i="1"/>
  <c r="Q20" i="1"/>
  <c r="R20" i="1"/>
  <c r="S20" i="1"/>
  <c r="T20" i="1"/>
  <c r="U20" i="1"/>
  <c r="V20" i="1"/>
  <c r="W20" i="1"/>
  <c r="X20" i="1"/>
  <c r="Y20" i="1"/>
  <c r="Z20" i="1"/>
  <c r="AA20" i="1"/>
  <c r="AB20" i="1"/>
  <c r="Q21" i="1"/>
  <c r="R21" i="1"/>
  <c r="S21" i="1"/>
  <c r="T21" i="1"/>
  <c r="U21" i="1"/>
  <c r="V21" i="1"/>
  <c r="W21" i="1"/>
  <c r="X21" i="1"/>
  <c r="Y21" i="1"/>
  <c r="Z21" i="1"/>
  <c r="AA21" i="1"/>
  <c r="AB21" i="1"/>
  <c r="Q22" i="1"/>
  <c r="R22" i="1"/>
  <c r="S22" i="1"/>
  <c r="T22" i="1"/>
  <c r="U22" i="1"/>
  <c r="V22" i="1"/>
  <c r="W22" i="1"/>
  <c r="X22" i="1"/>
  <c r="Y22" i="1"/>
  <c r="Z22" i="1"/>
  <c r="AA22" i="1"/>
  <c r="AB22" i="1"/>
  <c r="Q23" i="1"/>
  <c r="R23" i="1"/>
  <c r="S23" i="1"/>
  <c r="T23" i="1"/>
  <c r="U23" i="1"/>
  <c r="V23" i="1"/>
  <c r="W23" i="1"/>
  <c r="X23" i="1"/>
  <c r="Y23" i="1"/>
  <c r="Z23" i="1"/>
  <c r="AA23" i="1"/>
  <c r="AB23" i="1"/>
  <c r="Q24" i="1"/>
  <c r="R24" i="1"/>
  <c r="S24" i="1"/>
  <c r="T24" i="1"/>
  <c r="U24" i="1"/>
  <c r="V24" i="1"/>
  <c r="W24" i="1"/>
  <c r="X24" i="1"/>
  <c r="Y24" i="1"/>
  <c r="Z24" i="1"/>
  <c r="AA24" i="1"/>
  <c r="AB24" i="1"/>
  <c r="Q25" i="1"/>
  <c r="R25" i="1"/>
  <c r="S25" i="1"/>
  <c r="T25" i="1"/>
  <c r="U25" i="1"/>
  <c r="V25" i="1"/>
  <c r="W25" i="1"/>
  <c r="X25" i="1"/>
  <c r="Y25" i="1"/>
  <c r="Z25" i="1"/>
  <c r="AA25" i="1"/>
  <c r="AB25" i="1"/>
  <c r="Q26" i="1"/>
  <c r="R26" i="1"/>
  <c r="S26" i="1"/>
  <c r="T26" i="1"/>
  <c r="U26" i="1"/>
  <c r="V26" i="1"/>
  <c r="W26" i="1"/>
  <c r="X26" i="1"/>
  <c r="Y26" i="1"/>
  <c r="Z26" i="1"/>
  <c r="AA26" i="1"/>
  <c r="AB26" i="1"/>
  <c r="Q27" i="1"/>
  <c r="R27" i="1"/>
  <c r="S27" i="1"/>
  <c r="T27" i="1"/>
  <c r="U27" i="1"/>
  <c r="V27" i="1"/>
  <c r="W27" i="1"/>
  <c r="X27" i="1"/>
  <c r="Y27" i="1"/>
  <c r="Z27" i="1"/>
  <c r="AA27" i="1"/>
  <c r="AB27" i="1"/>
  <c r="Q28" i="1"/>
  <c r="R28" i="1"/>
  <c r="S28" i="1"/>
  <c r="T28" i="1"/>
  <c r="U28" i="1"/>
  <c r="V28" i="1"/>
  <c r="W28" i="1"/>
  <c r="X28" i="1"/>
  <c r="Y28" i="1"/>
  <c r="Z28" i="1"/>
  <c r="AA28" i="1"/>
  <c r="AB28" i="1"/>
  <c r="Q29" i="1"/>
  <c r="R29" i="1"/>
  <c r="S29" i="1"/>
  <c r="T29" i="1"/>
  <c r="U29" i="1"/>
  <c r="V29" i="1"/>
  <c r="W29" i="1"/>
  <c r="X29" i="1"/>
  <c r="Y29" i="1"/>
  <c r="Z29" i="1"/>
  <c r="AA29" i="1"/>
  <c r="AB29" i="1"/>
  <c r="Q30" i="1"/>
  <c r="R30" i="1"/>
  <c r="S30" i="1"/>
  <c r="T30" i="1"/>
  <c r="U30" i="1"/>
  <c r="V30" i="1"/>
  <c r="W30" i="1"/>
  <c r="X30" i="1"/>
  <c r="Y30" i="1"/>
  <c r="Z30" i="1"/>
  <c r="AA30" i="1"/>
  <c r="AB30" i="1"/>
  <c r="Q31" i="1"/>
  <c r="R31" i="1"/>
  <c r="S31" i="1"/>
  <c r="T31" i="1"/>
  <c r="U31" i="1"/>
  <c r="V31" i="1"/>
  <c r="W31" i="1"/>
  <c r="X31" i="1"/>
  <c r="Y31" i="1"/>
  <c r="Z31" i="1"/>
  <c r="AA31" i="1"/>
  <c r="AB31" i="1"/>
  <c r="Q32" i="1"/>
  <c r="R32" i="1"/>
  <c r="S32" i="1"/>
  <c r="T32" i="1"/>
  <c r="U32" i="1"/>
  <c r="V32" i="1"/>
  <c r="W32" i="1"/>
  <c r="X32" i="1"/>
  <c r="Y32" i="1"/>
  <c r="Z32" i="1"/>
  <c r="AA32" i="1"/>
  <c r="AB32" i="1"/>
  <c r="Q33" i="1"/>
  <c r="R33" i="1"/>
  <c r="S33" i="1"/>
  <c r="T33" i="1"/>
  <c r="U33" i="1"/>
  <c r="V33" i="1"/>
  <c r="W33" i="1"/>
  <c r="X33" i="1"/>
  <c r="Y33" i="1"/>
  <c r="Z33" i="1"/>
  <c r="AA33" i="1"/>
  <c r="AB33" i="1"/>
  <c r="Q34" i="1"/>
  <c r="R34" i="1"/>
  <c r="S34" i="1"/>
  <c r="T34" i="1"/>
  <c r="U34" i="1"/>
  <c r="V34" i="1"/>
  <c r="W34" i="1"/>
  <c r="X34" i="1"/>
  <c r="Y34" i="1"/>
  <c r="Z34" i="1"/>
  <c r="AA34" i="1"/>
  <c r="AB34" i="1"/>
  <c r="Q35" i="1"/>
  <c r="R35" i="1"/>
  <c r="S35" i="1"/>
  <c r="T35" i="1"/>
  <c r="U35" i="1"/>
  <c r="V35" i="1"/>
  <c r="W35" i="1"/>
  <c r="X35" i="1"/>
  <c r="Y35" i="1"/>
  <c r="Z35" i="1"/>
  <c r="AA35" i="1"/>
  <c r="AB35" i="1"/>
  <c r="Q36" i="1"/>
  <c r="R36" i="1"/>
  <c r="S36" i="1"/>
  <c r="T36" i="1"/>
  <c r="U36" i="1"/>
  <c r="V36" i="1"/>
  <c r="W36" i="1"/>
  <c r="X36" i="1"/>
  <c r="Y36" i="1"/>
  <c r="Z36" i="1"/>
  <c r="AA36" i="1"/>
  <c r="AB36" i="1"/>
  <c r="Q37" i="1"/>
  <c r="R37" i="1"/>
  <c r="S37" i="1"/>
  <c r="T37" i="1"/>
  <c r="U37" i="1"/>
  <c r="V37" i="1"/>
  <c r="W37" i="1"/>
  <c r="X37" i="1"/>
  <c r="Y37" i="1"/>
  <c r="Z37" i="1"/>
  <c r="AA37" i="1"/>
  <c r="AB37" i="1"/>
  <c r="Q38" i="1"/>
  <c r="R38" i="1"/>
  <c r="S38" i="1"/>
  <c r="T38" i="1"/>
  <c r="U38" i="1"/>
  <c r="V38" i="1"/>
  <c r="W38" i="1"/>
  <c r="X38" i="1"/>
  <c r="Y38" i="1"/>
  <c r="Z38" i="1"/>
  <c r="AA38" i="1"/>
  <c r="AB38" i="1"/>
  <c r="Q39" i="1"/>
  <c r="R39" i="1"/>
  <c r="S39" i="1"/>
  <c r="T39" i="1"/>
  <c r="U39" i="1"/>
  <c r="V39" i="1"/>
  <c r="W39" i="1"/>
  <c r="X39" i="1"/>
  <c r="Y39" i="1"/>
  <c r="Z39" i="1"/>
  <c r="AA39" i="1"/>
  <c r="AB39" i="1"/>
  <c r="Q40" i="1"/>
  <c r="R40" i="1"/>
  <c r="S40" i="1"/>
  <c r="T40" i="1"/>
  <c r="U40" i="1"/>
  <c r="V40" i="1"/>
  <c r="W40" i="1"/>
  <c r="X40" i="1"/>
  <c r="Y40" i="1"/>
  <c r="Z40" i="1"/>
  <c r="AA40" i="1"/>
  <c r="AB40" i="1"/>
  <c r="Q41" i="1"/>
  <c r="R41" i="1"/>
  <c r="S41" i="1"/>
  <c r="T41" i="1"/>
  <c r="U41" i="1"/>
  <c r="V41" i="1"/>
  <c r="W41" i="1"/>
  <c r="X41" i="1"/>
  <c r="Y41" i="1"/>
  <c r="Z41" i="1"/>
  <c r="AA41" i="1"/>
  <c r="AB41" i="1"/>
  <c r="Q42" i="1"/>
  <c r="R42" i="1"/>
  <c r="S42" i="1"/>
  <c r="T42" i="1"/>
  <c r="U42" i="1"/>
  <c r="V42" i="1"/>
  <c r="W42" i="1"/>
  <c r="X42" i="1"/>
  <c r="Y42" i="1"/>
  <c r="Z42" i="1"/>
  <c r="AA42" i="1"/>
  <c r="AB42" i="1"/>
  <c r="Q43" i="1"/>
  <c r="R43" i="1"/>
  <c r="S43" i="1"/>
  <c r="T43" i="1"/>
  <c r="U43" i="1"/>
  <c r="V43" i="1"/>
  <c r="W43" i="1"/>
  <c r="X43" i="1"/>
  <c r="Y43" i="1"/>
  <c r="Z43" i="1"/>
  <c r="AA43" i="1"/>
  <c r="AB43" i="1"/>
  <c r="Q44" i="1"/>
  <c r="R44" i="1"/>
  <c r="S44" i="1"/>
  <c r="T44" i="1"/>
  <c r="U44" i="1"/>
  <c r="V44" i="1"/>
  <c r="W44" i="1"/>
  <c r="X44" i="1"/>
  <c r="Y44" i="1"/>
  <c r="Z44" i="1"/>
  <c r="AA44" i="1"/>
  <c r="AB44" i="1"/>
  <c r="Q45" i="1"/>
  <c r="R45" i="1"/>
  <c r="S45" i="1"/>
  <c r="T45" i="1"/>
  <c r="U45" i="1"/>
  <c r="V45" i="1"/>
  <c r="W45" i="1"/>
  <c r="X45" i="1"/>
  <c r="Y45" i="1"/>
  <c r="Z45" i="1"/>
  <c r="AA45" i="1"/>
  <c r="AB45" i="1"/>
  <c r="Q46" i="1"/>
  <c r="R46" i="1"/>
  <c r="S46" i="1"/>
  <c r="T46" i="1"/>
  <c r="U46" i="1"/>
  <c r="V46" i="1"/>
  <c r="W46" i="1"/>
  <c r="X46" i="1"/>
  <c r="Y46" i="1"/>
  <c r="Z46" i="1"/>
  <c r="AA46" i="1"/>
  <c r="AB46" i="1"/>
  <c r="Q47" i="1"/>
  <c r="R47" i="1"/>
  <c r="S47" i="1"/>
  <c r="T47" i="1"/>
  <c r="U47" i="1"/>
  <c r="V47" i="1"/>
  <c r="W47" i="1"/>
  <c r="X47" i="1"/>
  <c r="Y47" i="1"/>
  <c r="Z47" i="1"/>
  <c r="AA47" i="1"/>
  <c r="AB47" i="1"/>
  <c r="Q48" i="1"/>
  <c r="R48" i="1"/>
  <c r="S48" i="1"/>
  <c r="T48" i="1"/>
  <c r="U48" i="1"/>
  <c r="V48" i="1"/>
  <c r="W48" i="1"/>
  <c r="X48" i="1"/>
  <c r="Y48" i="1"/>
  <c r="Z48" i="1"/>
  <c r="AA48" i="1"/>
  <c r="AB48" i="1"/>
  <c r="Q49" i="1"/>
  <c r="R49" i="1"/>
  <c r="S49" i="1"/>
  <c r="T49" i="1"/>
  <c r="U49" i="1"/>
  <c r="V49" i="1"/>
  <c r="W49" i="1"/>
  <c r="X49" i="1"/>
  <c r="Y49" i="1"/>
  <c r="Z49" i="1"/>
  <c r="AA49" i="1"/>
  <c r="AB49" i="1"/>
  <c r="Q50" i="1"/>
  <c r="R50" i="1"/>
  <c r="S50" i="1"/>
  <c r="T50" i="1"/>
  <c r="U50" i="1"/>
  <c r="V50" i="1"/>
  <c r="W50" i="1"/>
  <c r="X50" i="1"/>
  <c r="Y50" i="1"/>
  <c r="Z50" i="1"/>
  <c r="AA50" i="1"/>
  <c r="AB50" i="1"/>
  <c r="Q51" i="1"/>
  <c r="R51" i="1"/>
  <c r="S51" i="1"/>
  <c r="T51" i="1"/>
  <c r="U51" i="1"/>
  <c r="V51" i="1"/>
  <c r="W51" i="1"/>
  <c r="X51" i="1"/>
  <c r="Y51" i="1"/>
  <c r="Z51" i="1"/>
  <c r="AA51" i="1"/>
  <c r="AB51" i="1"/>
  <c r="Q52" i="1"/>
  <c r="R52" i="1"/>
  <c r="S52" i="1"/>
  <c r="T52" i="1"/>
  <c r="U52" i="1"/>
  <c r="V52" i="1"/>
  <c r="W52" i="1"/>
  <c r="X52" i="1"/>
  <c r="Y52" i="1"/>
  <c r="Z52" i="1"/>
  <c r="AA52" i="1"/>
  <c r="AB52" i="1"/>
  <c r="Q53" i="1"/>
  <c r="R53" i="1"/>
  <c r="S53" i="1"/>
  <c r="T53" i="1"/>
  <c r="U53" i="1"/>
  <c r="V53" i="1"/>
  <c r="W53" i="1"/>
  <c r="X53" i="1"/>
  <c r="Y53" i="1"/>
  <c r="Z53" i="1"/>
  <c r="AA53" i="1"/>
  <c r="AB53" i="1"/>
  <c r="Q54" i="1"/>
  <c r="R54" i="1"/>
  <c r="S54" i="1"/>
  <c r="T54" i="1"/>
  <c r="U54" i="1"/>
  <c r="V54" i="1"/>
  <c r="W54" i="1"/>
  <c r="X54" i="1"/>
  <c r="Y54" i="1"/>
  <c r="Z54" i="1"/>
  <c r="AA54" i="1"/>
  <c r="AB54" i="1"/>
  <c r="Q55" i="1"/>
  <c r="R55" i="1"/>
  <c r="S55" i="1"/>
  <c r="T55" i="1"/>
  <c r="U55" i="1"/>
  <c r="V55" i="1"/>
  <c r="W55" i="1"/>
  <c r="X55" i="1"/>
  <c r="Y55" i="1"/>
  <c r="Z55" i="1"/>
  <c r="AA55" i="1"/>
  <c r="AB55" i="1"/>
  <c r="Q56" i="1"/>
  <c r="R56" i="1"/>
  <c r="S56" i="1"/>
  <c r="T56" i="1"/>
  <c r="U56" i="1"/>
  <c r="V56" i="1"/>
  <c r="W56" i="1"/>
  <c r="X56" i="1"/>
  <c r="Y56" i="1"/>
  <c r="Z56" i="1"/>
  <c r="AA56" i="1"/>
  <c r="AB56" i="1"/>
  <c r="Q57" i="1"/>
  <c r="R57" i="1"/>
  <c r="S57" i="1"/>
  <c r="T57" i="1"/>
  <c r="U57" i="1"/>
  <c r="V57" i="1"/>
  <c r="W57" i="1"/>
  <c r="X57" i="1"/>
  <c r="Y57" i="1"/>
  <c r="Z57" i="1"/>
  <c r="AA57" i="1"/>
  <c r="AB57" i="1"/>
  <c r="P58" i="1"/>
  <c r="O58" i="1"/>
  <c r="N58" i="1"/>
  <c r="M58" i="1"/>
  <c r="L58" i="1"/>
  <c r="K58" i="1"/>
  <c r="J58" i="1"/>
  <c r="I58" i="1"/>
  <c r="H58" i="1"/>
  <c r="G58" i="1"/>
  <c r="F58" i="1"/>
  <c r="E58" i="1"/>
  <c r="AC7" i="1" l="1"/>
  <c r="AC53" i="1"/>
  <c r="AC49" i="1"/>
  <c r="AC45" i="1"/>
  <c r="AC41" i="1"/>
  <c r="AC37" i="1"/>
  <c r="AC33" i="1"/>
  <c r="AC29" i="1"/>
  <c r="AC26" i="1"/>
  <c r="AC22" i="1"/>
  <c r="AC18" i="1"/>
  <c r="AC14" i="1"/>
  <c r="AC10" i="1"/>
  <c r="AC57" i="1"/>
  <c r="AC56" i="1"/>
  <c r="AC55" i="1"/>
  <c r="AC54" i="1"/>
  <c r="AC52" i="1"/>
  <c r="AC51" i="1"/>
  <c r="AC50" i="1"/>
  <c r="AC48" i="1"/>
  <c r="AC47" i="1"/>
  <c r="AC46" i="1"/>
  <c r="AC44" i="1"/>
  <c r="AC43" i="1"/>
  <c r="AC42" i="1"/>
  <c r="AC40" i="1"/>
  <c r="AC39" i="1"/>
  <c r="AC38" i="1"/>
  <c r="AC36" i="1"/>
  <c r="AC35" i="1"/>
  <c r="AC34" i="1"/>
  <c r="AC32" i="1"/>
  <c r="AC31" i="1"/>
  <c r="AC30" i="1"/>
  <c r="AC28" i="1"/>
  <c r="AC27" i="1"/>
  <c r="AC25" i="1"/>
  <c r="AC24" i="1"/>
  <c r="AC23" i="1"/>
  <c r="AC21" i="1"/>
  <c r="AC20" i="1"/>
  <c r="AC19" i="1"/>
  <c r="AC17" i="1"/>
  <c r="AC16" i="1"/>
  <c r="AC15" i="1"/>
  <c r="AC13" i="1"/>
  <c r="AC12" i="1"/>
  <c r="AC11" i="1"/>
  <c r="AC9" i="1"/>
  <c r="AC8" i="1"/>
  <c r="AC58" i="1" l="1"/>
</calcChain>
</file>

<file path=xl/sharedStrings.xml><?xml version="1.0" encoding="utf-8"?>
<sst xmlns="http://schemas.openxmlformats.org/spreadsheetml/2006/main" count="77" uniqueCount="61">
  <si>
    <t>Государственное бюджетное общеобразовательное учреждение средняя общеобразовательная школа №13 с углубленным изучением английского языка Невского района Санкт-Петербурга</t>
  </si>
  <si>
    <t>Государственное бюджетное общеобразовательное учреждение средняя общеобразовательная школа №14 Невского района Санкт-Петербурга</t>
  </si>
  <si>
    <t>Государственное бюджетное общеобразовательное учреждение средняя общеобразовательная школа № 20 Невского района Санкт-Петербурга</t>
  </si>
  <si>
    <t>Государственное бюджетное общеобразовательное учреждение средняя общеобразовательная школа № 23 с углубленным изучением финского языка Невского района Санкт-Петербурга</t>
  </si>
  <si>
    <t>Государственное бюджетное общеобразовательное учреждение средняя общеобразовательная школа № 26 с углубленным изучением французского языка Невского района Санкт-Петербурга</t>
  </si>
  <si>
    <t>Государственное бюджетное общеобразовательное учреждение средняя общеобразовательная школа № 39 Невского района Санкт-Петербурга</t>
  </si>
  <si>
    <t>Государственное бюджетное общеобразовательное учреждение средняя общеобразовательная школа № 268 Невского района Санкт-Петербурга</t>
  </si>
  <si>
    <t>Государственное бюджетное общеобразовательное учреждение средняя общеобразовательная школа № 323 Невского района Санкт-Петербурга</t>
  </si>
  <si>
    <t>Государственное бюджетное общеобразовательное учреждение средняя общеобразовательная школа № 326 Невского района Санкт-Петербурга</t>
  </si>
  <si>
    <t>Государственное бюджетное общеобразовательное учреждение средняя общеобразовательная школа № 327 Невского района Санкт-Петербурга</t>
  </si>
  <si>
    <t>Государственное бюджетное общеобразовательное учреждение средняя общеобразовательная школа № 328 с углубленным изучением английского языка Невского района Санкт-Петербурга</t>
  </si>
  <si>
    <t>Государственное бюджетное общеобразовательное учреждение лицей № 329 Невского района Санкт-Петербурга</t>
  </si>
  <si>
    <t>Государственное бюджетное общеобразовательное учреждение гимназия № 330 Невского района Санкт-Петербурга</t>
  </si>
  <si>
    <t>Государственное бюджетное общеобразовательное учреждение средняя общеобразовательная школа № 331 Невского  района Санкт-Петербурга</t>
  </si>
  <si>
    <t>Государственное бюджетное общеобразовательное учреждение средняя общеобразовательная школа № 332 Невского района Санкт-Петербурга</t>
  </si>
  <si>
    <t>Государственное бюджетное  общеобразовательное учреждение средняя общеобразовательная школа № 333 Невского района Санкт-Петербурга</t>
  </si>
  <si>
    <t>Государственное бюджетное общеобразовательное учреждение средняя общеобразовательная школа № 334 Невского района Санкт-Петербурга</t>
  </si>
  <si>
    <t>Государственное бюджетное общеобразовательное учреждение средняя общеобразовательная школа № 336 Невского  района Санкт-Петербурга</t>
  </si>
  <si>
    <t>Государственное бюджетное общеобразовательное учреждение средняя общеобразовательная школа № 337 Невского района Санкт-Петербурга</t>
  </si>
  <si>
    <t>Государственное бюджетное общеобразовательное учреждение средняя общеобразовательная школа № 338 Невского района Санкт-Петербурга</t>
  </si>
  <si>
    <t>Государственное бюджетное общеобразовательное учреждение средняя общеобразовательная школа № 339 Невского района Санкт-Петербурга</t>
  </si>
  <si>
    <t>Государственное бюджетное общеобразовательное учреждение средняя общеобразовательная школа № 340 Невского района Санкт-Петербурга</t>
  </si>
  <si>
    <t>Государственное бюджетное общеобразовательное учреждение средняя общеобразовательная школа № 341 Невского района Санкт-Петербурга</t>
  </si>
  <si>
    <t>Государственное бюджетное общеобразовательное учреждение средняя общеобразовательная школа № 342 Невского района Санкт-Петербурга</t>
  </si>
  <si>
    <t>Государственное бюджетное общеобразовательное учреждение гимназия № 343 Невского района Санкт-Петербурга</t>
  </si>
  <si>
    <t>Государственное бюджетное  общеобразовательное учреждение лицей № 344 Невского района Санкт-Петербурга</t>
  </si>
  <si>
    <t>Государственное бюджетное общеобразовательное учреждение средняя общеобразовательная школа № 345 Невского района Санкт-Петербурга</t>
  </si>
  <si>
    <t>Государственное бюджетное общеобразовательное учреждение средняя общеобразовательная школа № 346 Невского района Санкт-Петербурга</t>
  </si>
  <si>
    <t>Государственное бюджетное общеобразовательное учреждение средняя общеобразовательная школа № 347 с углубленным изучением английского языка Невского района Санкт-Петербурга</t>
  </si>
  <si>
    <t>Государственное бюджетное общеобразовательное учреждение средняя общеобразовательная школа № 348 Невского района Санкт-Петербурга</t>
  </si>
  <si>
    <t>Государственное бюджетное общеобразовательное учреждение средняя общеобразовательная школа № 350 Невского района Санкт-Петербурга</t>
  </si>
  <si>
    <t>Государственное бюджетное общеобразовательное учреждение средняя общеобразовательная школа № 458 с углубленным изучением немецкого языка Невского района Санкт-Петербурга</t>
  </si>
  <si>
    <t>Государственное бюджетное общеобразовательное учреждение средняя общеобразовательная школа № 497 Невского района Санкт-Петербурга</t>
  </si>
  <si>
    <t>Государственное бюджетное общеобразовательное учреждение средняя общеобразовательная школа № 512 Невского района Санкт-Петербурга</t>
  </si>
  <si>
    <t>Государственное бюджетное общеобразовательное учреждение гимназия № 513 Невского района Санкт-Петербурга</t>
  </si>
  <si>
    <t>Государственное бюджетное общеобразовательное учреждение средняя общеобразовательная школа № 516 Невского района Санкт-Петербурга</t>
  </si>
  <si>
    <t>Государственное бюджетное общеобразовательное учреждение средняя общеобразовательная школа № 527 Невского района Санкт-Петербурга</t>
  </si>
  <si>
    <t>Государственное бюджетное общеобразовательное учреждение гимназия № 528 Невского района Санкт-Петербурга</t>
  </si>
  <si>
    <t>Государственное бюджетное общеобразовательное учреждение средняя общеобразовательная школа № 557 Невского района Санкт-Петербурга</t>
  </si>
  <si>
    <t>Государственное бюджетное общеобразовательное учреждение средняя общеобразовательная школа № 569 Невского района Санкт-Петербурга</t>
  </si>
  <si>
    <t>Государственное бюджетное общеобразовательное учреждение средняя общеобразовательная школа № 570 Невского  района Санкт-Петербурга</t>
  </si>
  <si>
    <t>Государственное бюджетное общеобразовательное учреждение средняя общеобразовательная школа № 571 с углубленным изучением английского языка Невского района Санкт-Петербурга</t>
  </si>
  <si>
    <t>Государственное бюджетное общеобразовательное учреждение лицей № 572 Невского района Санкт-Петербурга</t>
  </si>
  <si>
    <t>Государственное бюджетное общеобразовательное учреждение средняя общеобразовательная школа № 574 Невского района Санкт-Петербурга</t>
  </si>
  <si>
    <t>Государственное бюджетное общеобразовательное учреждение средняя общеобразовательная школа № 591 Невского района Санкт-Петербурга</t>
  </si>
  <si>
    <t>Государственное бюджетное общеобразовательное учреждение средняя общеобразовательная школа № 592 Невского района Санкт-Петербурга</t>
  </si>
  <si>
    <t>Государственное бюджетное общеобразовательное учреждение средняя общеобразовательная школа № 593 с углубленным изучением английского языка Невского района Санкт-Петербурга</t>
  </si>
  <si>
    <t>Государственное бюджетное общеобразовательное учреждение средняя общеобразовательная школа № 625 с углубленным изучением математики Невского района Санкт-Петербурга имени Героя Российской Федерации В.Е. Дудкина</t>
  </si>
  <si>
    <t>Государственное бюджетное общеобразовательное учреждение средняя общеобразовательная школа № 639 с углубленным изучением иностранных языков Невского района Санкт-Петербурга</t>
  </si>
  <si>
    <t>Государственное бюджетное общеобразовательное учреждение средняя общеобразовательная школа № 641 с углубленным изучением английского языка Невского района Санкт-Петербурга</t>
  </si>
  <si>
    <t>Государственное  бюджетное общеобразовательное учреждение средняя общеобразовательная школа № 667 Невского района Санкт-Петербурга</t>
  </si>
  <si>
    <t>Моноблок</t>
  </si>
  <si>
    <t>ИБП</t>
  </si>
  <si>
    <t>МФУ</t>
  </si>
  <si>
    <t>3G модем</t>
  </si>
  <si>
    <t>Флешка 16Gb</t>
  </si>
  <si>
    <t>Внешний DVD привод</t>
  </si>
  <si>
    <t>Картридж</t>
  </si>
  <si>
    <t>Гарнитуры</t>
  </si>
  <si>
    <t>Металлодетектор</t>
  </si>
  <si>
    <t xml:space="preserve">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</si>
</sst>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/>
    <xf numFmtId="4" fontId="0" fillId="0" borderId="7" xfId="0" applyNumberFormat="1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9" xfId="0" applyBorder="1"/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2" fillId="0" borderId="7" xfId="0" applyFont="1" applyBorder="1"/>
    <xf numFmtId="0" fontId="2" fillId="0" borderId="7" xfId="0" applyFont="1" applyFill="1" applyBorder="1"/>
    <xf numFmtId="0" fontId="3" fillId="0" borderId="14" xfId="0" applyFont="1" applyBorder="1" applyAlignment="1">
      <alignment horizontal="right"/>
    </xf>
    <xf numFmtId="0" fontId="3" fillId="0" borderId="7" xfId="0" applyFont="1" applyBorder="1"/>
    <xf numFmtId="0" fontId="3" fillId="0" borderId="7" xfId="0" applyFont="1" applyFill="1" applyBorder="1"/>
    <xf numFmtId="0" fontId="1" fillId="0" borderId="1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AC58"/>
  <sheetViews>
    <sheetView tabSelected="1" topLeftCell="A10" zoomScale="40" zoomScaleNormal="40" workbookViewId="0">
      <selection activeCell="S97" sqref="S97"/>
    </sheetView>
  </sheetViews>
  <sheetFormatPr defaultRowHeight="15" x14ac:dyDescent="0.25"/>
  <cols>
    <col min="4" max="4" width="47.7109375" style="12" customWidth="1"/>
    <col min="5" max="5" width="18.7109375" customWidth="1"/>
    <col min="6" max="6" width="17.28515625" customWidth="1"/>
    <col min="7" max="8" width="9.140625" customWidth="1"/>
    <col min="9" max="9" width="11.28515625" customWidth="1"/>
    <col min="10" max="14" width="9.140625" customWidth="1"/>
    <col min="15" max="15" width="11" customWidth="1"/>
    <col min="16" max="16" width="17.5703125" customWidth="1"/>
    <col min="17" max="17" width="17.7109375" customWidth="1"/>
    <col min="18" max="18" width="14.85546875" customWidth="1"/>
    <col min="19" max="19" width="15.7109375" customWidth="1"/>
    <col min="20" max="20" width="15.85546875" customWidth="1"/>
    <col min="21" max="21" width="18.7109375" customWidth="1"/>
    <col min="29" max="29" width="13.85546875" customWidth="1"/>
  </cols>
  <sheetData>
    <row r="2" spans="4:29" x14ac:dyDescent="0.25">
      <c r="E2" s="10">
        <v>55825</v>
      </c>
      <c r="F2" s="10">
        <v>6979</v>
      </c>
      <c r="G2" s="10">
        <v>24772</v>
      </c>
      <c r="H2" s="10">
        <v>2160</v>
      </c>
      <c r="I2" s="10">
        <v>55825</v>
      </c>
      <c r="J2" s="10">
        <v>907</v>
      </c>
      <c r="K2" s="10">
        <v>6979</v>
      </c>
      <c r="L2" s="10">
        <v>24772</v>
      </c>
      <c r="M2" s="10">
        <v>1773</v>
      </c>
      <c r="N2" s="10">
        <v>9375</v>
      </c>
      <c r="O2" s="10">
        <v>5500</v>
      </c>
      <c r="P2" s="10">
        <v>73440</v>
      </c>
    </row>
    <row r="4" spans="4:29" ht="15.75" thickBot="1" x14ac:dyDescent="0.3"/>
    <row r="5" spans="4:29" x14ac:dyDescent="0.25">
      <c r="E5" s="5" t="s">
        <v>51</v>
      </c>
      <c r="F5" s="5" t="s">
        <v>52</v>
      </c>
      <c r="G5" s="5" t="s">
        <v>53</v>
      </c>
      <c r="H5" s="5" t="s">
        <v>54</v>
      </c>
      <c r="I5" s="5" t="s">
        <v>51</v>
      </c>
      <c r="J5" s="5" t="s">
        <v>55</v>
      </c>
      <c r="K5" s="5" t="s">
        <v>52</v>
      </c>
      <c r="L5" s="5" t="s">
        <v>53</v>
      </c>
      <c r="M5" s="5" t="s">
        <v>56</v>
      </c>
      <c r="N5" s="3"/>
      <c r="O5" s="3"/>
      <c r="P5" s="3"/>
      <c r="Q5" s="5" t="s">
        <v>51</v>
      </c>
      <c r="R5" s="5" t="s">
        <v>52</v>
      </c>
      <c r="S5" s="5" t="s">
        <v>53</v>
      </c>
      <c r="T5" s="5" t="s">
        <v>54</v>
      </c>
      <c r="U5" s="5" t="s">
        <v>51</v>
      </c>
      <c r="V5" s="5" t="s">
        <v>55</v>
      </c>
      <c r="W5" s="5" t="s">
        <v>52</v>
      </c>
      <c r="X5" s="5" t="s">
        <v>53</v>
      </c>
      <c r="Y5" s="5" t="s">
        <v>56</v>
      </c>
      <c r="Z5" s="3"/>
      <c r="AA5" s="3"/>
      <c r="AB5" s="3"/>
    </row>
    <row r="6" spans="4:29" ht="65.25" thickBot="1" x14ac:dyDescent="0.3">
      <c r="E6" s="6"/>
      <c r="F6" s="6"/>
      <c r="G6" s="6"/>
      <c r="H6" s="6"/>
      <c r="I6" s="6"/>
      <c r="J6" s="6"/>
      <c r="K6" s="6"/>
      <c r="L6" s="6"/>
      <c r="M6" s="6"/>
      <c r="N6" s="4" t="s">
        <v>57</v>
      </c>
      <c r="O6" s="4" t="s">
        <v>58</v>
      </c>
      <c r="P6" s="4" t="s">
        <v>59</v>
      </c>
      <c r="Q6" s="6"/>
      <c r="R6" s="6"/>
      <c r="S6" s="6"/>
      <c r="T6" s="6"/>
      <c r="U6" s="6"/>
      <c r="V6" s="6"/>
      <c r="W6" s="6"/>
      <c r="X6" s="6"/>
      <c r="Y6" s="6"/>
      <c r="Z6" s="4" t="s">
        <v>57</v>
      </c>
      <c r="AA6" s="4" t="s">
        <v>58</v>
      </c>
      <c r="AB6" s="4" t="s">
        <v>59</v>
      </c>
      <c r="AC6" s="26" t="s">
        <v>60</v>
      </c>
    </row>
    <row r="7" spans="4:29" ht="79.5" thickBot="1" x14ac:dyDescent="0.3">
      <c r="D7" s="13" t="s">
        <v>0</v>
      </c>
      <c r="E7" s="1">
        <v>19</v>
      </c>
      <c r="F7" s="7">
        <v>19</v>
      </c>
      <c r="G7" s="7">
        <v>19</v>
      </c>
      <c r="H7" s="7">
        <v>1</v>
      </c>
      <c r="I7" s="7">
        <v>1</v>
      </c>
      <c r="J7" s="7">
        <v>2</v>
      </c>
      <c r="K7" s="7">
        <v>1</v>
      </c>
      <c r="L7" s="7">
        <v>2</v>
      </c>
      <c r="M7" s="7">
        <v>1</v>
      </c>
      <c r="N7" s="7">
        <v>3</v>
      </c>
      <c r="O7" s="7"/>
      <c r="P7" s="11">
        <v>1</v>
      </c>
      <c r="Q7" s="9">
        <f>E7*E$2</f>
        <v>1060675</v>
      </c>
      <c r="R7" s="9">
        <f>F7*F$2</f>
        <v>132601</v>
      </c>
      <c r="S7" s="9">
        <f>G7*G$2</f>
        <v>470668</v>
      </c>
      <c r="T7" s="9">
        <f>H7*H$2</f>
        <v>2160</v>
      </c>
      <c r="U7" s="9">
        <f>I7*I$2</f>
        <v>55825</v>
      </c>
      <c r="V7" s="9">
        <f>J7*J$2</f>
        <v>1814</v>
      </c>
      <c r="W7" s="9">
        <f>K7*K$2</f>
        <v>6979</v>
      </c>
      <c r="X7" s="9">
        <f>L7*L$2</f>
        <v>49544</v>
      </c>
      <c r="Y7" s="9">
        <f>M7*M$2</f>
        <v>1773</v>
      </c>
      <c r="Z7" s="9">
        <f>N7*N$2</f>
        <v>28125</v>
      </c>
      <c r="AA7" s="9">
        <f>O7*O$2</f>
        <v>0</v>
      </c>
      <c r="AB7" s="15">
        <f>P7*P$2</f>
        <v>73440</v>
      </c>
      <c r="AC7" s="21">
        <f>SUM(Q7:AB7)</f>
        <v>1883604</v>
      </c>
    </row>
    <row r="8" spans="4:29" ht="63.75" thickBot="1" x14ac:dyDescent="0.3">
      <c r="D8" s="14" t="s">
        <v>1</v>
      </c>
      <c r="E8" s="2"/>
      <c r="F8" s="8"/>
      <c r="G8" s="8"/>
      <c r="H8" s="8"/>
      <c r="I8" s="8"/>
      <c r="J8" s="8"/>
      <c r="K8" s="8"/>
      <c r="L8" s="8"/>
      <c r="M8" s="8"/>
      <c r="N8" s="8"/>
      <c r="O8" s="8">
        <v>12</v>
      </c>
      <c r="P8" s="8">
        <v>1</v>
      </c>
      <c r="Q8" s="9">
        <f>E8*E$2</f>
        <v>0</v>
      </c>
      <c r="R8" s="9">
        <f>F8*F$2</f>
        <v>0</v>
      </c>
      <c r="S8" s="9">
        <f>G8*G$2</f>
        <v>0</v>
      </c>
      <c r="T8" s="9">
        <f>H8*H$2</f>
        <v>0</v>
      </c>
      <c r="U8" s="9">
        <f>I8*I$2</f>
        <v>0</v>
      </c>
      <c r="V8" s="9">
        <f>J8*J$2</f>
        <v>0</v>
      </c>
      <c r="W8" s="9">
        <f>K8*K$2</f>
        <v>0</v>
      </c>
      <c r="X8" s="9">
        <f>L8*L$2</f>
        <v>0</v>
      </c>
      <c r="Y8" s="9">
        <f>M8*M$2</f>
        <v>0</v>
      </c>
      <c r="Z8" s="9">
        <f>N8*N$2</f>
        <v>0</v>
      </c>
      <c r="AA8" s="9">
        <f>O8*O$2</f>
        <v>66000</v>
      </c>
      <c r="AB8" s="15">
        <f t="shared" ref="AB8:AB57" si="0">P8*P$2</f>
        <v>73440</v>
      </c>
      <c r="AC8" s="22">
        <f>SUM(Q8:AB8)</f>
        <v>139440</v>
      </c>
    </row>
    <row r="9" spans="4:29" ht="63.75" thickBot="1" x14ac:dyDescent="0.3">
      <c r="D9" s="14" t="s">
        <v>2</v>
      </c>
      <c r="E9" s="2"/>
      <c r="F9" s="8"/>
      <c r="G9" s="8"/>
      <c r="H9" s="8"/>
      <c r="I9" s="8"/>
      <c r="J9" s="8"/>
      <c r="K9" s="8"/>
      <c r="L9" s="8"/>
      <c r="M9" s="8"/>
      <c r="N9" s="8"/>
      <c r="O9" s="8">
        <v>12</v>
      </c>
      <c r="P9" s="8">
        <v>1</v>
      </c>
      <c r="Q9" s="9">
        <f>E9*E$2</f>
        <v>0</v>
      </c>
      <c r="R9" s="9">
        <f>F9*F$2</f>
        <v>0</v>
      </c>
      <c r="S9" s="9">
        <f>G9*G$2</f>
        <v>0</v>
      </c>
      <c r="T9" s="9">
        <f>H9*H$2</f>
        <v>0</v>
      </c>
      <c r="U9" s="9">
        <f>I9*I$2</f>
        <v>0</v>
      </c>
      <c r="V9" s="9">
        <f>J9*J$2</f>
        <v>0</v>
      </c>
      <c r="W9" s="9">
        <f>K9*K$2</f>
        <v>0</v>
      </c>
      <c r="X9" s="9">
        <f>L9*L$2</f>
        <v>0</v>
      </c>
      <c r="Y9" s="9">
        <f>M9*M$2</f>
        <v>0</v>
      </c>
      <c r="Z9" s="9">
        <f>N9*N$2</f>
        <v>0</v>
      </c>
      <c r="AA9" s="9">
        <f>O9*O$2</f>
        <v>66000</v>
      </c>
      <c r="AB9" s="15">
        <f t="shared" si="0"/>
        <v>73440</v>
      </c>
      <c r="AC9" s="22">
        <f>SUM(Q9:AB9)</f>
        <v>139440</v>
      </c>
    </row>
    <row r="10" spans="4:29" ht="79.5" thickBot="1" x14ac:dyDescent="0.3">
      <c r="D10" s="14" t="s">
        <v>3</v>
      </c>
      <c r="E10" s="2"/>
      <c r="F10" s="8"/>
      <c r="G10" s="8"/>
      <c r="H10" s="8"/>
      <c r="I10" s="8"/>
      <c r="J10" s="8"/>
      <c r="K10" s="8"/>
      <c r="L10" s="8"/>
      <c r="M10" s="8"/>
      <c r="N10" s="8"/>
      <c r="O10" s="8">
        <v>12</v>
      </c>
      <c r="P10" s="8"/>
      <c r="Q10" s="9">
        <f>E10*E$2</f>
        <v>0</v>
      </c>
      <c r="R10" s="9">
        <f>F10*F$2</f>
        <v>0</v>
      </c>
      <c r="S10" s="9">
        <f>G10*G$2</f>
        <v>0</v>
      </c>
      <c r="T10" s="9">
        <f>H10*H$2</f>
        <v>0</v>
      </c>
      <c r="U10" s="9">
        <f>I10*I$2</f>
        <v>0</v>
      </c>
      <c r="V10" s="9">
        <f>J10*J$2</f>
        <v>0</v>
      </c>
      <c r="W10" s="9">
        <f>K10*K$2</f>
        <v>0</v>
      </c>
      <c r="X10" s="9">
        <f>L10*L$2</f>
        <v>0</v>
      </c>
      <c r="Y10" s="9">
        <f>M10*M$2</f>
        <v>0</v>
      </c>
      <c r="Z10" s="9">
        <f>N10*N$2</f>
        <v>0</v>
      </c>
      <c r="AA10" s="9">
        <f>O10*O$2</f>
        <v>66000</v>
      </c>
      <c r="AB10" s="15">
        <f t="shared" si="0"/>
        <v>0</v>
      </c>
      <c r="AC10" s="22">
        <f>SUM(Q10:AB10)</f>
        <v>66000</v>
      </c>
    </row>
    <row r="11" spans="4:29" ht="79.5" thickBot="1" x14ac:dyDescent="0.3">
      <c r="D11" s="14" t="s">
        <v>4</v>
      </c>
      <c r="E11" s="2"/>
      <c r="F11" s="8"/>
      <c r="G11" s="8"/>
      <c r="H11" s="8"/>
      <c r="I11" s="8"/>
      <c r="J11" s="8"/>
      <c r="K11" s="8"/>
      <c r="L11" s="8"/>
      <c r="M11" s="8"/>
      <c r="N11" s="8"/>
      <c r="O11" s="8">
        <v>12</v>
      </c>
      <c r="P11" s="8"/>
      <c r="Q11" s="9">
        <f>E11*E$2</f>
        <v>0</v>
      </c>
      <c r="R11" s="9">
        <f>F11*F$2</f>
        <v>0</v>
      </c>
      <c r="S11" s="9">
        <f>G11*G$2</f>
        <v>0</v>
      </c>
      <c r="T11" s="9">
        <f>H11*H$2</f>
        <v>0</v>
      </c>
      <c r="U11" s="9">
        <f>I11*I$2</f>
        <v>0</v>
      </c>
      <c r="V11" s="9">
        <f>J11*J$2</f>
        <v>0</v>
      </c>
      <c r="W11" s="9">
        <f>K11*K$2</f>
        <v>0</v>
      </c>
      <c r="X11" s="9">
        <f>L11*L$2</f>
        <v>0</v>
      </c>
      <c r="Y11" s="9">
        <f>M11*M$2</f>
        <v>0</v>
      </c>
      <c r="Z11" s="9">
        <f>N11*N$2</f>
        <v>0</v>
      </c>
      <c r="AA11" s="9">
        <f>O11*O$2</f>
        <v>66000</v>
      </c>
      <c r="AB11" s="15">
        <f t="shared" si="0"/>
        <v>0</v>
      </c>
      <c r="AC11" s="22">
        <f>SUM(Q11:AB11)</f>
        <v>66000</v>
      </c>
    </row>
    <row r="12" spans="4:29" ht="63.75" thickBot="1" x14ac:dyDescent="0.3">
      <c r="D12" s="14" t="s">
        <v>5</v>
      </c>
      <c r="E12" s="2"/>
      <c r="F12" s="8"/>
      <c r="G12" s="8"/>
      <c r="H12" s="8"/>
      <c r="I12" s="8"/>
      <c r="J12" s="8"/>
      <c r="K12" s="8"/>
      <c r="L12" s="8"/>
      <c r="M12" s="8"/>
      <c r="N12" s="8"/>
      <c r="O12" s="8">
        <v>12</v>
      </c>
      <c r="P12" s="8"/>
      <c r="Q12" s="9">
        <f>E12*E$2</f>
        <v>0</v>
      </c>
      <c r="R12" s="9">
        <f>F12*F$2</f>
        <v>0</v>
      </c>
      <c r="S12" s="9">
        <f>G12*G$2</f>
        <v>0</v>
      </c>
      <c r="T12" s="9">
        <f>H12*H$2</f>
        <v>0</v>
      </c>
      <c r="U12" s="9">
        <f>I12*I$2</f>
        <v>0</v>
      </c>
      <c r="V12" s="9">
        <f>J12*J$2</f>
        <v>0</v>
      </c>
      <c r="W12" s="9">
        <f>K12*K$2</f>
        <v>0</v>
      </c>
      <c r="X12" s="9">
        <f>L12*L$2</f>
        <v>0</v>
      </c>
      <c r="Y12" s="9">
        <f>M12*M$2</f>
        <v>0</v>
      </c>
      <c r="Z12" s="9">
        <f>N12*N$2</f>
        <v>0</v>
      </c>
      <c r="AA12" s="9">
        <f>O12*O$2</f>
        <v>66000</v>
      </c>
      <c r="AB12" s="15">
        <f t="shared" si="0"/>
        <v>0</v>
      </c>
      <c r="AC12" s="22">
        <f>SUM(Q12:AB12)</f>
        <v>66000</v>
      </c>
    </row>
    <row r="13" spans="4:29" ht="63.75" thickBot="1" x14ac:dyDescent="0.3">
      <c r="D13" s="14" t="s">
        <v>6</v>
      </c>
      <c r="E13" s="2"/>
      <c r="F13" s="8"/>
      <c r="G13" s="8"/>
      <c r="H13" s="8"/>
      <c r="I13" s="8"/>
      <c r="J13" s="8"/>
      <c r="K13" s="8"/>
      <c r="L13" s="8"/>
      <c r="M13" s="8"/>
      <c r="N13" s="8"/>
      <c r="O13" s="8">
        <v>12</v>
      </c>
      <c r="P13" s="8"/>
      <c r="Q13" s="9">
        <f>E13*E$2</f>
        <v>0</v>
      </c>
      <c r="R13" s="9">
        <f>F13*F$2</f>
        <v>0</v>
      </c>
      <c r="S13" s="9">
        <f>G13*G$2</f>
        <v>0</v>
      </c>
      <c r="T13" s="9">
        <f>H13*H$2</f>
        <v>0</v>
      </c>
      <c r="U13" s="9">
        <f>I13*I$2</f>
        <v>0</v>
      </c>
      <c r="V13" s="9">
        <f>J13*J$2</f>
        <v>0</v>
      </c>
      <c r="W13" s="9">
        <f>K13*K$2</f>
        <v>0</v>
      </c>
      <c r="X13" s="9">
        <f>L13*L$2</f>
        <v>0</v>
      </c>
      <c r="Y13" s="9">
        <f>M13*M$2</f>
        <v>0</v>
      </c>
      <c r="Z13" s="9">
        <f>N13*N$2</f>
        <v>0</v>
      </c>
      <c r="AA13" s="9">
        <f>O13*O$2</f>
        <v>66000</v>
      </c>
      <c r="AB13" s="15">
        <f t="shared" si="0"/>
        <v>0</v>
      </c>
      <c r="AC13" s="22">
        <f>SUM(Q13:AB13)</f>
        <v>66000</v>
      </c>
    </row>
    <row r="14" spans="4:29" ht="63.75" thickBot="1" x14ac:dyDescent="0.3">
      <c r="D14" s="14" t="s">
        <v>7</v>
      </c>
      <c r="E14" s="2">
        <v>19</v>
      </c>
      <c r="F14" s="8">
        <v>19</v>
      </c>
      <c r="G14" s="8">
        <v>19</v>
      </c>
      <c r="H14" s="8">
        <v>1</v>
      </c>
      <c r="I14" s="8">
        <v>1</v>
      </c>
      <c r="J14" s="8">
        <v>2</v>
      </c>
      <c r="K14" s="8">
        <v>1</v>
      </c>
      <c r="L14" s="8">
        <v>2</v>
      </c>
      <c r="M14" s="8">
        <v>1</v>
      </c>
      <c r="N14" s="8">
        <v>3</v>
      </c>
      <c r="O14" s="8">
        <v>12</v>
      </c>
      <c r="P14" s="8">
        <v>1</v>
      </c>
      <c r="Q14" s="9">
        <f>E14*E$2</f>
        <v>1060675</v>
      </c>
      <c r="R14" s="9">
        <f>F14*F$2</f>
        <v>132601</v>
      </c>
      <c r="S14" s="9">
        <f>G14*G$2</f>
        <v>470668</v>
      </c>
      <c r="T14" s="9">
        <f>H14*H$2</f>
        <v>2160</v>
      </c>
      <c r="U14" s="9">
        <f>I14*I$2</f>
        <v>55825</v>
      </c>
      <c r="V14" s="9">
        <f>J14*J$2</f>
        <v>1814</v>
      </c>
      <c r="W14" s="9">
        <f>K14*K$2</f>
        <v>6979</v>
      </c>
      <c r="X14" s="9">
        <f>L14*L$2</f>
        <v>49544</v>
      </c>
      <c r="Y14" s="9">
        <f>M14*M$2</f>
        <v>1773</v>
      </c>
      <c r="Z14" s="9">
        <f>N14*N$2</f>
        <v>28125</v>
      </c>
      <c r="AA14" s="9">
        <f>O14*O$2</f>
        <v>66000</v>
      </c>
      <c r="AB14" s="15">
        <f t="shared" si="0"/>
        <v>73440</v>
      </c>
      <c r="AC14" s="22">
        <f>SUM(Q14:AB14)</f>
        <v>1949604</v>
      </c>
    </row>
    <row r="15" spans="4:29" ht="63.75" thickBot="1" x14ac:dyDescent="0.3">
      <c r="D15" s="14" t="s">
        <v>8</v>
      </c>
      <c r="E15" s="2"/>
      <c r="F15" s="8"/>
      <c r="G15" s="8"/>
      <c r="H15" s="8"/>
      <c r="I15" s="8"/>
      <c r="J15" s="8"/>
      <c r="K15" s="8"/>
      <c r="L15" s="8"/>
      <c r="M15" s="8"/>
      <c r="N15" s="8"/>
      <c r="O15" s="8">
        <v>12</v>
      </c>
      <c r="P15" s="8">
        <v>1</v>
      </c>
      <c r="Q15" s="9">
        <f>E15*E$2</f>
        <v>0</v>
      </c>
      <c r="R15" s="9">
        <f>F15*F$2</f>
        <v>0</v>
      </c>
      <c r="S15" s="9">
        <f>G15*G$2</f>
        <v>0</v>
      </c>
      <c r="T15" s="9">
        <f>H15*H$2</f>
        <v>0</v>
      </c>
      <c r="U15" s="9">
        <f>I15*I$2</f>
        <v>0</v>
      </c>
      <c r="V15" s="9">
        <f>J15*J$2</f>
        <v>0</v>
      </c>
      <c r="W15" s="9">
        <f>K15*K$2</f>
        <v>0</v>
      </c>
      <c r="X15" s="9">
        <f>L15*L$2</f>
        <v>0</v>
      </c>
      <c r="Y15" s="9">
        <f>M15*M$2</f>
        <v>0</v>
      </c>
      <c r="Z15" s="9">
        <f>N15*N$2</f>
        <v>0</v>
      </c>
      <c r="AA15" s="9">
        <f>O15*O$2</f>
        <v>66000</v>
      </c>
      <c r="AB15" s="15">
        <f t="shared" si="0"/>
        <v>73440</v>
      </c>
      <c r="AC15" s="22">
        <f>SUM(Q15:AB15)</f>
        <v>139440</v>
      </c>
    </row>
    <row r="16" spans="4:29" ht="63.75" thickBot="1" x14ac:dyDescent="0.3">
      <c r="D16" s="14" t="s">
        <v>9</v>
      </c>
      <c r="E16" s="2">
        <v>18</v>
      </c>
      <c r="F16" s="8">
        <v>18</v>
      </c>
      <c r="G16" s="8">
        <v>18</v>
      </c>
      <c r="H16" s="8">
        <v>1</v>
      </c>
      <c r="I16" s="8">
        <v>1</v>
      </c>
      <c r="J16" s="8">
        <v>2</v>
      </c>
      <c r="K16" s="8">
        <v>1</v>
      </c>
      <c r="L16" s="8">
        <v>2</v>
      </c>
      <c r="M16" s="8">
        <v>1</v>
      </c>
      <c r="N16" s="8">
        <v>3</v>
      </c>
      <c r="O16" s="8">
        <v>12</v>
      </c>
      <c r="P16" s="8">
        <v>1</v>
      </c>
      <c r="Q16" s="9">
        <f>E16*E$2</f>
        <v>1004850</v>
      </c>
      <c r="R16" s="9">
        <f>F16*F$2</f>
        <v>125622</v>
      </c>
      <c r="S16" s="9">
        <f>G16*G$2</f>
        <v>445896</v>
      </c>
      <c r="T16" s="9">
        <f>H16*H$2</f>
        <v>2160</v>
      </c>
      <c r="U16" s="9">
        <f>I16*I$2</f>
        <v>55825</v>
      </c>
      <c r="V16" s="9">
        <f>J16*J$2</f>
        <v>1814</v>
      </c>
      <c r="W16" s="9">
        <f>K16*K$2</f>
        <v>6979</v>
      </c>
      <c r="X16" s="9">
        <f>L16*L$2</f>
        <v>49544</v>
      </c>
      <c r="Y16" s="9">
        <f>M16*M$2</f>
        <v>1773</v>
      </c>
      <c r="Z16" s="9">
        <f>N16*N$2</f>
        <v>28125</v>
      </c>
      <c r="AA16" s="9">
        <f>O16*O$2</f>
        <v>66000</v>
      </c>
      <c r="AB16" s="15">
        <f t="shared" si="0"/>
        <v>73440</v>
      </c>
      <c r="AC16" s="22">
        <f>SUM(Q16:AB16)</f>
        <v>1862028</v>
      </c>
    </row>
    <row r="17" spans="4:29" ht="79.5" thickBot="1" x14ac:dyDescent="0.3">
      <c r="D17" s="14" t="s">
        <v>10</v>
      </c>
      <c r="E17" s="2"/>
      <c r="F17" s="8"/>
      <c r="G17" s="8"/>
      <c r="H17" s="8"/>
      <c r="I17" s="8"/>
      <c r="J17" s="8"/>
      <c r="K17" s="8"/>
      <c r="L17" s="8"/>
      <c r="M17" s="8"/>
      <c r="N17" s="8"/>
      <c r="O17" s="8"/>
      <c r="P17" s="8">
        <v>1</v>
      </c>
      <c r="Q17" s="9">
        <f>E17*E$2</f>
        <v>0</v>
      </c>
      <c r="R17" s="9">
        <f>F17*F$2</f>
        <v>0</v>
      </c>
      <c r="S17" s="9">
        <f>G17*G$2</f>
        <v>0</v>
      </c>
      <c r="T17" s="9">
        <f>H17*H$2</f>
        <v>0</v>
      </c>
      <c r="U17" s="9">
        <f>I17*I$2</f>
        <v>0</v>
      </c>
      <c r="V17" s="9">
        <f>J17*J$2</f>
        <v>0</v>
      </c>
      <c r="W17" s="9">
        <f>K17*K$2</f>
        <v>0</v>
      </c>
      <c r="X17" s="9">
        <f>L17*L$2</f>
        <v>0</v>
      </c>
      <c r="Y17" s="9">
        <f>M17*M$2</f>
        <v>0</v>
      </c>
      <c r="Z17" s="9">
        <f>N17*N$2</f>
        <v>0</v>
      </c>
      <c r="AA17" s="9">
        <f>O17*O$2</f>
        <v>0</v>
      </c>
      <c r="AB17" s="15">
        <f t="shared" si="0"/>
        <v>73440</v>
      </c>
      <c r="AC17" s="22">
        <f>SUM(Q17:AB17)</f>
        <v>73440</v>
      </c>
    </row>
    <row r="18" spans="4:29" ht="48" thickBot="1" x14ac:dyDescent="0.3">
      <c r="D18" s="14" t="s">
        <v>11</v>
      </c>
      <c r="E18" s="2"/>
      <c r="F18" s="8"/>
      <c r="G18" s="8"/>
      <c r="H18" s="8"/>
      <c r="I18" s="8"/>
      <c r="J18" s="8"/>
      <c r="K18" s="8"/>
      <c r="L18" s="8"/>
      <c r="M18" s="8"/>
      <c r="N18" s="8"/>
      <c r="O18" s="8">
        <v>12</v>
      </c>
      <c r="P18" s="8">
        <v>1</v>
      </c>
      <c r="Q18" s="9">
        <f>E18*E$2</f>
        <v>0</v>
      </c>
      <c r="R18" s="9">
        <f>F18*F$2</f>
        <v>0</v>
      </c>
      <c r="S18" s="9">
        <f>G18*G$2</f>
        <v>0</v>
      </c>
      <c r="T18" s="9">
        <f>H18*H$2</f>
        <v>0</v>
      </c>
      <c r="U18" s="9">
        <f>I18*I$2</f>
        <v>0</v>
      </c>
      <c r="V18" s="9">
        <f>J18*J$2</f>
        <v>0</v>
      </c>
      <c r="W18" s="9">
        <f>K18*K$2</f>
        <v>0</v>
      </c>
      <c r="X18" s="9">
        <f>L18*L$2</f>
        <v>0</v>
      </c>
      <c r="Y18" s="9">
        <f>M18*M$2</f>
        <v>0</v>
      </c>
      <c r="Z18" s="9">
        <f>N18*N$2</f>
        <v>0</v>
      </c>
      <c r="AA18" s="9">
        <f>O18*O$2</f>
        <v>66000</v>
      </c>
      <c r="AB18" s="15">
        <f t="shared" si="0"/>
        <v>73440</v>
      </c>
      <c r="AC18" s="22">
        <f>SUM(Q18:AB18)</f>
        <v>139440</v>
      </c>
    </row>
    <row r="19" spans="4:29" ht="48" thickBot="1" x14ac:dyDescent="0.3">
      <c r="D19" s="14" t="s">
        <v>12</v>
      </c>
      <c r="E19" s="2"/>
      <c r="F19" s="8"/>
      <c r="G19" s="8"/>
      <c r="H19" s="8"/>
      <c r="I19" s="8"/>
      <c r="J19" s="8"/>
      <c r="K19" s="8"/>
      <c r="L19" s="8"/>
      <c r="M19" s="8"/>
      <c r="N19" s="8"/>
      <c r="O19" s="8">
        <v>12</v>
      </c>
      <c r="P19" s="8">
        <v>1</v>
      </c>
      <c r="Q19" s="9">
        <f>E19*E$2</f>
        <v>0</v>
      </c>
      <c r="R19" s="9">
        <f>F19*F$2</f>
        <v>0</v>
      </c>
      <c r="S19" s="9">
        <f>G19*G$2</f>
        <v>0</v>
      </c>
      <c r="T19" s="9">
        <f>H19*H$2</f>
        <v>0</v>
      </c>
      <c r="U19" s="9">
        <f>I19*I$2</f>
        <v>0</v>
      </c>
      <c r="V19" s="9">
        <f>J19*J$2</f>
        <v>0</v>
      </c>
      <c r="W19" s="9">
        <f>K19*K$2</f>
        <v>0</v>
      </c>
      <c r="X19" s="9">
        <f>L19*L$2</f>
        <v>0</v>
      </c>
      <c r="Y19" s="9">
        <f>M19*M$2</f>
        <v>0</v>
      </c>
      <c r="Z19" s="9">
        <f>N19*N$2</f>
        <v>0</v>
      </c>
      <c r="AA19" s="9">
        <f>O19*O$2</f>
        <v>66000</v>
      </c>
      <c r="AB19" s="15">
        <f t="shared" si="0"/>
        <v>73440</v>
      </c>
      <c r="AC19" s="22">
        <f>SUM(Q19:AB19)</f>
        <v>139440</v>
      </c>
    </row>
    <row r="20" spans="4:29" ht="63.75" thickBot="1" x14ac:dyDescent="0.3">
      <c r="D20" s="14" t="s">
        <v>13</v>
      </c>
      <c r="E20" s="2"/>
      <c r="F20" s="8"/>
      <c r="G20" s="8"/>
      <c r="H20" s="8"/>
      <c r="I20" s="8"/>
      <c r="J20" s="8"/>
      <c r="K20" s="8"/>
      <c r="L20" s="8"/>
      <c r="M20" s="8"/>
      <c r="N20" s="8"/>
      <c r="O20" s="8">
        <v>12</v>
      </c>
      <c r="P20" s="8"/>
      <c r="Q20" s="9">
        <f>E20*E$2</f>
        <v>0</v>
      </c>
      <c r="R20" s="9">
        <f>F20*F$2</f>
        <v>0</v>
      </c>
      <c r="S20" s="9">
        <f>G20*G$2</f>
        <v>0</v>
      </c>
      <c r="T20" s="9">
        <f>H20*H$2</f>
        <v>0</v>
      </c>
      <c r="U20" s="9">
        <f>I20*I$2</f>
        <v>0</v>
      </c>
      <c r="V20" s="9">
        <f>J20*J$2</f>
        <v>0</v>
      </c>
      <c r="W20" s="9">
        <f>K20*K$2</f>
        <v>0</v>
      </c>
      <c r="X20" s="9">
        <f>L20*L$2</f>
        <v>0</v>
      </c>
      <c r="Y20" s="9">
        <f>M20*M$2</f>
        <v>0</v>
      </c>
      <c r="Z20" s="9">
        <f>N20*N$2</f>
        <v>0</v>
      </c>
      <c r="AA20" s="9">
        <f>O20*O$2</f>
        <v>66000</v>
      </c>
      <c r="AB20" s="15">
        <f t="shared" si="0"/>
        <v>0</v>
      </c>
      <c r="AC20" s="22">
        <f>SUM(Q20:AB20)</f>
        <v>66000</v>
      </c>
    </row>
    <row r="21" spans="4:29" ht="63.75" thickBot="1" x14ac:dyDescent="0.3">
      <c r="D21" s="14" t="s">
        <v>14</v>
      </c>
      <c r="E21" s="2">
        <v>19</v>
      </c>
      <c r="F21" s="8">
        <v>19</v>
      </c>
      <c r="G21" s="8">
        <v>19</v>
      </c>
      <c r="H21" s="8">
        <v>1</v>
      </c>
      <c r="I21" s="8">
        <v>1</v>
      </c>
      <c r="J21" s="8">
        <v>2</v>
      </c>
      <c r="K21" s="8">
        <v>1</v>
      </c>
      <c r="L21" s="8">
        <v>2</v>
      </c>
      <c r="M21" s="8">
        <v>1</v>
      </c>
      <c r="N21" s="8">
        <v>3</v>
      </c>
      <c r="O21" s="8">
        <v>12</v>
      </c>
      <c r="P21" s="8">
        <v>1</v>
      </c>
      <c r="Q21" s="9">
        <f>E21*E$2</f>
        <v>1060675</v>
      </c>
      <c r="R21" s="9">
        <f>F21*F$2</f>
        <v>132601</v>
      </c>
      <c r="S21" s="9">
        <f>G21*G$2</f>
        <v>470668</v>
      </c>
      <c r="T21" s="9">
        <f>H21*H$2</f>
        <v>2160</v>
      </c>
      <c r="U21" s="9">
        <f>I21*I$2</f>
        <v>55825</v>
      </c>
      <c r="V21" s="9">
        <f>J21*J$2</f>
        <v>1814</v>
      </c>
      <c r="W21" s="9">
        <f>K21*K$2</f>
        <v>6979</v>
      </c>
      <c r="X21" s="9">
        <f>L21*L$2</f>
        <v>49544</v>
      </c>
      <c r="Y21" s="9">
        <f>M21*M$2</f>
        <v>1773</v>
      </c>
      <c r="Z21" s="9">
        <f>N21*N$2</f>
        <v>28125</v>
      </c>
      <c r="AA21" s="9">
        <f>O21*O$2</f>
        <v>66000</v>
      </c>
      <c r="AB21" s="15">
        <f t="shared" si="0"/>
        <v>73440</v>
      </c>
      <c r="AC21" s="22">
        <f>SUM(Q21:AB21)</f>
        <v>1949604</v>
      </c>
    </row>
    <row r="22" spans="4:29" ht="63.75" thickBot="1" x14ac:dyDescent="0.3">
      <c r="D22" s="14" t="s">
        <v>15</v>
      </c>
      <c r="E22" s="2"/>
      <c r="F22" s="8"/>
      <c r="G22" s="8"/>
      <c r="H22" s="8"/>
      <c r="I22" s="8"/>
      <c r="J22" s="8"/>
      <c r="K22" s="8"/>
      <c r="L22" s="8"/>
      <c r="M22" s="8"/>
      <c r="N22" s="8"/>
      <c r="O22" s="8">
        <v>12</v>
      </c>
      <c r="P22" s="8"/>
      <c r="Q22" s="9">
        <f>E22*E$2</f>
        <v>0</v>
      </c>
      <c r="R22" s="9">
        <f>F22*F$2</f>
        <v>0</v>
      </c>
      <c r="S22" s="9">
        <f>G22*G$2</f>
        <v>0</v>
      </c>
      <c r="T22" s="9">
        <f>H22*H$2</f>
        <v>0</v>
      </c>
      <c r="U22" s="9">
        <f>I22*I$2</f>
        <v>0</v>
      </c>
      <c r="V22" s="9">
        <f>J22*J$2</f>
        <v>0</v>
      </c>
      <c r="W22" s="9">
        <f>K22*K$2</f>
        <v>0</v>
      </c>
      <c r="X22" s="9">
        <f>L22*L$2</f>
        <v>0</v>
      </c>
      <c r="Y22" s="9">
        <f>M22*M$2</f>
        <v>0</v>
      </c>
      <c r="Z22" s="9">
        <f>N22*N$2</f>
        <v>0</v>
      </c>
      <c r="AA22" s="9">
        <f>O22*O$2</f>
        <v>66000</v>
      </c>
      <c r="AB22" s="15">
        <f t="shared" si="0"/>
        <v>0</v>
      </c>
      <c r="AC22" s="22">
        <f>SUM(Q22:AB22)</f>
        <v>66000</v>
      </c>
    </row>
    <row r="23" spans="4:29" ht="63.75" thickBot="1" x14ac:dyDescent="0.3">
      <c r="D23" s="14" t="s">
        <v>16</v>
      </c>
      <c r="E23" s="2"/>
      <c r="F23" s="8"/>
      <c r="G23" s="8"/>
      <c r="H23" s="8"/>
      <c r="I23" s="8"/>
      <c r="J23" s="8"/>
      <c r="K23" s="8"/>
      <c r="L23" s="8"/>
      <c r="M23" s="8"/>
      <c r="N23" s="8"/>
      <c r="O23" s="8">
        <v>12</v>
      </c>
      <c r="P23" s="8">
        <v>1</v>
      </c>
      <c r="Q23" s="9">
        <f>E23*E$2</f>
        <v>0</v>
      </c>
      <c r="R23" s="9">
        <f>F23*F$2</f>
        <v>0</v>
      </c>
      <c r="S23" s="9">
        <f>G23*G$2</f>
        <v>0</v>
      </c>
      <c r="T23" s="9">
        <f>H23*H$2</f>
        <v>0</v>
      </c>
      <c r="U23" s="9">
        <f>I23*I$2</f>
        <v>0</v>
      </c>
      <c r="V23" s="9">
        <f>J23*J$2</f>
        <v>0</v>
      </c>
      <c r="W23" s="9">
        <f>K23*K$2</f>
        <v>0</v>
      </c>
      <c r="X23" s="9">
        <f>L23*L$2</f>
        <v>0</v>
      </c>
      <c r="Y23" s="9">
        <f>M23*M$2</f>
        <v>0</v>
      </c>
      <c r="Z23" s="9">
        <f>N23*N$2</f>
        <v>0</v>
      </c>
      <c r="AA23" s="9">
        <f>O23*O$2</f>
        <v>66000</v>
      </c>
      <c r="AB23" s="15">
        <f t="shared" si="0"/>
        <v>73440</v>
      </c>
      <c r="AC23" s="22">
        <f>SUM(Q23:AB23)</f>
        <v>139440</v>
      </c>
    </row>
    <row r="24" spans="4:29" ht="63.75" thickBot="1" x14ac:dyDescent="0.3">
      <c r="D24" s="14" t="s">
        <v>17</v>
      </c>
      <c r="E24" s="2"/>
      <c r="F24" s="8"/>
      <c r="G24" s="8"/>
      <c r="H24" s="8"/>
      <c r="I24" s="8"/>
      <c r="J24" s="8"/>
      <c r="K24" s="8"/>
      <c r="L24" s="8"/>
      <c r="M24" s="8"/>
      <c r="N24" s="8"/>
      <c r="O24" s="8">
        <v>12</v>
      </c>
      <c r="P24" s="8">
        <v>1</v>
      </c>
      <c r="Q24" s="9">
        <f>E24*E$2</f>
        <v>0</v>
      </c>
      <c r="R24" s="9">
        <f>F24*F$2</f>
        <v>0</v>
      </c>
      <c r="S24" s="9">
        <f>G24*G$2</f>
        <v>0</v>
      </c>
      <c r="T24" s="9">
        <f>H24*H$2</f>
        <v>0</v>
      </c>
      <c r="U24" s="9">
        <f>I24*I$2</f>
        <v>0</v>
      </c>
      <c r="V24" s="9">
        <f>J24*J$2</f>
        <v>0</v>
      </c>
      <c r="W24" s="9">
        <f>K24*K$2</f>
        <v>0</v>
      </c>
      <c r="X24" s="9">
        <f>L24*L$2</f>
        <v>0</v>
      </c>
      <c r="Y24" s="9">
        <f>M24*M$2</f>
        <v>0</v>
      </c>
      <c r="Z24" s="9">
        <f>N24*N$2</f>
        <v>0</v>
      </c>
      <c r="AA24" s="9">
        <f>O24*O$2</f>
        <v>66000</v>
      </c>
      <c r="AB24" s="15">
        <f t="shared" si="0"/>
        <v>73440</v>
      </c>
      <c r="AC24" s="22">
        <f>SUM(Q24:AB24)</f>
        <v>139440</v>
      </c>
    </row>
    <row r="25" spans="4:29" ht="63.75" thickBot="1" x14ac:dyDescent="0.3">
      <c r="D25" s="14" t="s">
        <v>18</v>
      </c>
      <c r="E25" s="2"/>
      <c r="F25" s="8"/>
      <c r="G25" s="8"/>
      <c r="H25" s="8"/>
      <c r="I25" s="8"/>
      <c r="J25" s="8"/>
      <c r="K25" s="8"/>
      <c r="L25" s="8"/>
      <c r="M25" s="8"/>
      <c r="N25" s="8"/>
      <c r="O25" s="8">
        <v>12</v>
      </c>
      <c r="P25" s="8">
        <v>1</v>
      </c>
      <c r="Q25" s="9">
        <f>E25*E$2</f>
        <v>0</v>
      </c>
      <c r="R25" s="9">
        <f>F25*F$2</f>
        <v>0</v>
      </c>
      <c r="S25" s="9">
        <f>G25*G$2</f>
        <v>0</v>
      </c>
      <c r="T25" s="9">
        <f>H25*H$2</f>
        <v>0</v>
      </c>
      <c r="U25" s="9">
        <f>I25*I$2</f>
        <v>0</v>
      </c>
      <c r="V25" s="9">
        <f>J25*J$2</f>
        <v>0</v>
      </c>
      <c r="W25" s="9">
        <f>K25*K$2</f>
        <v>0</v>
      </c>
      <c r="X25" s="9">
        <f>L25*L$2</f>
        <v>0</v>
      </c>
      <c r="Y25" s="9">
        <f>M25*M$2</f>
        <v>0</v>
      </c>
      <c r="Z25" s="9">
        <f>N25*N$2</f>
        <v>0</v>
      </c>
      <c r="AA25" s="9">
        <f>O25*O$2</f>
        <v>66000</v>
      </c>
      <c r="AB25" s="15">
        <f t="shared" si="0"/>
        <v>73440</v>
      </c>
      <c r="AC25" s="22">
        <f>SUM(Q25:AB25)</f>
        <v>139440</v>
      </c>
    </row>
    <row r="26" spans="4:29" ht="63.75" thickBot="1" x14ac:dyDescent="0.3">
      <c r="D26" s="14" t="s">
        <v>19</v>
      </c>
      <c r="E26" s="2"/>
      <c r="F26" s="8"/>
      <c r="G26" s="8"/>
      <c r="H26" s="8"/>
      <c r="I26" s="8"/>
      <c r="J26" s="8"/>
      <c r="K26" s="8"/>
      <c r="L26" s="8"/>
      <c r="M26" s="8"/>
      <c r="N26" s="8"/>
      <c r="O26" s="8">
        <v>12</v>
      </c>
      <c r="P26" s="8">
        <v>1</v>
      </c>
      <c r="Q26" s="9">
        <f>E26*E$2</f>
        <v>0</v>
      </c>
      <c r="R26" s="9">
        <f>F26*F$2</f>
        <v>0</v>
      </c>
      <c r="S26" s="9">
        <f>G26*G$2</f>
        <v>0</v>
      </c>
      <c r="T26" s="9">
        <f>H26*H$2</f>
        <v>0</v>
      </c>
      <c r="U26" s="9">
        <f>I26*I$2</f>
        <v>0</v>
      </c>
      <c r="V26" s="9">
        <f>J26*J$2</f>
        <v>0</v>
      </c>
      <c r="W26" s="9">
        <f>K26*K$2</f>
        <v>0</v>
      </c>
      <c r="X26" s="9">
        <f>L26*L$2</f>
        <v>0</v>
      </c>
      <c r="Y26" s="9">
        <f>M26*M$2</f>
        <v>0</v>
      </c>
      <c r="Z26" s="9">
        <f>N26*N$2</f>
        <v>0</v>
      </c>
      <c r="AA26" s="9">
        <f>O26*O$2</f>
        <v>66000</v>
      </c>
      <c r="AB26" s="15">
        <f t="shared" si="0"/>
        <v>73440</v>
      </c>
      <c r="AC26" s="22">
        <f>SUM(Q26:AB26)</f>
        <v>139440</v>
      </c>
    </row>
    <row r="27" spans="4:29" ht="63.75" thickBot="1" x14ac:dyDescent="0.3">
      <c r="D27" s="14" t="s">
        <v>20</v>
      </c>
      <c r="E27" s="2"/>
      <c r="F27" s="8"/>
      <c r="G27" s="8"/>
      <c r="H27" s="8"/>
      <c r="I27" s="8"/>
      <c r="J27" s="8"/>
      <c r="K27" s="8"/>
      <c r="L27" s="8"/>
      <c r="M27" s="8"/>
      <c r="N27" s="8"/>
      <c r="O27" s="8">
        <v>12</v>
      </c>
      <c r="P27" s="8">
        <v>1</v>
      </c>
      <c r="Q27" s="9">
        <f>E27*E$2</f>
        <v>0</v>
      </c>
      <c r="R27" s="9">
        <f>F27*F$2</f>
        <v>0</v>
      </c>
      <c r="S27" s="9">
        <f>G27*G$2</f>
        <v>0</v>
      </c>
      <c r="T27" s="9">
        <f>H27*H$2</f>
        <v>0</v>
      </c>
      <c r="U27" s="9">
        <f>I27*I$2</f>
        <v>0</v>
      </c>
      <c r="V27" s="9">
        <f>J27*J$2</f>
        <v>0</v>
      </c>
      <c r="W27" s="9">
        <f>K27*K$2</f>
        <v>0</v>
      </c>
      <c r="X27" s="9">
        <f>L27*L$2</f>
        <v>0</v>
      </c>
      <c r="Y27" s="9">
        <f>M27*M$2</f>
        <v>0</v>
      </c>
      <c r="Z27" s="9">
        <f>N27*N$2</f>
        <v>0</v>
      </c>
      <c r="AA27" s="9">
        <f>O27*O$2</f>
        <v>66000</v>
      </c>
      <c r="AB27" s="15">
        <f t="shared" si="0"/>
        <v>73440</v>
      </c>
      <c r="AC27" s="22">
        <f>SUM(Q27:AB27)</f>
        <v>139440</v>
      </c>
    </row>
    <row r="28" spans="4:29" ht="63.75" thickBot="1" x14ac:dyDescent="0.3">
      <c r="D28" s="14" t="s">
        <v>21</v>
      </c>
      <c r="E28" s="2"/>
      <c r="F28" s="8"/>
      <c r="G28" s="8"/>
      <c r="H28" s="8"/>
      <c r="I28" s="8"/>
      <c r="J28" s="8"/>
      <c r="K28" s="8"/>
      <c r="L28" s="8"/>
      <c r="M28" s="8"/>
      <c r="N28" s="8"/>
      <c r="O28" s="8">
        <v>12</v>
      </c>
      <c r="P28" s="8"/>
      <c r="Q28" s="9">
        <f>E28*E$2</f>
        <v>0</v>
      </c>
      <c r="R28" s="9">
        <f>F28*F$2</f>
        <v>0</v>
      </c>
      <c r="S28" s="9">
        <f>G28*G$2</f>
        <v>0</v>
      </c>
      <c r="T28" s="9">
        <f>H28*H$2</f>
        <v>0</v>
      </c>
      <c r="U28" s="9">
        <f>I28*I$2</f>
        <v>0</v>
      </c>
      <c r="V28" s="9">
        <f>J28*J$2</f>
        <v>0</v>
      </c>
      <c r="W28" s="9">
        <f>K28*K$2</f>
        <v>0</v>
      </c>
      <c r="X28" s="9">
        <f>L28*L$2</f>
        <v>0</v>
      </c>
      <c r="Y28" s="9">
        <f>M28*M$2</f>
        <v>0</v>
      </c>
      <c r="Z28" s="9">
        <f>N28*N$2</f>
        <v>0</v>
      </c>
      <c r="AA28" s="9">
        <f>O28*O$2</f>
        <v>66000</v>
      </c>
      <c r="AB28" s="15">
        <f t="shared" si="0"/>
        <v>0</v>
      </c>
      <c r="AC28" s="22">
        <f>SUM(Q28:AB28)</f>
        <v>66000</v>
      </c>
    </row>
    <row r="29" spans="4:29" ht="63.75" thickBot="1" x14ac:dyDescent="0.3">
      <c r="D29" s="14" t="s">
        <v>22</v>
      </c>
      <c r="E29" s="2"/>
      <c r="F29" s="8"/>
      <c r="G29" s="8"/>
      <c r="H29" s="8"/>
      <c r="I29" s="8"/>
      <c r="J29" s="8"/>
      <c r="K29" s="8"/>
      <c r="L29" s="8"/>
      <c r="M29" s="8"/>
      <c r="N29" s="8"/>
      <c r="O29" s="8">
        <v>12</v>
      </c>
      <c r="P29" s="8"/>
      <c r="Q29" s="9">
        <f>E29*E$2</f>
        <v>0</v>
      </c>
      <c r="R29" s="9">
        <f>F29*F$2</f>
        <v>0</v>
      </c>
      <c r="S29" s="9">
        <f>G29*G$2</f>
        <v>0</v>
      </c>
      <c r="T29" s="9">
        <f>H29*H$2</f>
        <v>0</v>
      </c>
      <c r="U29" s="9">
        <f>I29*I$2</f>
        <v>0</v>
      </c>
      <c r="V29" s="9">
        <f>J29*J$2</f>
        <v>0</v>
      </c>
      <c r="W29" s="9">
        <f>K29*K$2</f>
        <v>0</v>
      </c>
      <c r="X29" s="9">
        <f>L29*L$2</f>
        <v>0</v>
      </c>
      <c r="Y29" s="9">
        <f>M29*M$2</f>
        <v>0</v>
      </c>
      <c r="Z29" s="9">
        <f>N29*N$2</f>
        <v>0</v>
      </c>
      <c r="AA29" s="9">
        <f>O29*O$2</f>
        <v>66000</v>
      </c>
      <c r="AB29" s="15">
        <f t="shared" si="0"/>
        <v>0</v>
      </c>
      <c r="AC29" s="22">
        <f>SUM(Q29:AB29)</f>
        <v>66000</v>
      </c>
    </row>
    <row r="30" spans="4:29" ht="63.75" thickBot="1" x14ac:dyDescent="0.3">
      <c r="D30" s="14" t="s">
        <v>23</v>
      </c>
      <c r="E30" s="2"/>
      <c r="F30" s="8"/>
      <c r="G30" s="8"/>
      <c r="H30" s="8"/>
      <c r="I30" s="8"/>
      <c r="J30" s="8"/>
      <c r="K30" s="8"/>
      <c r="L30" s="8"/>
      <c r="M30" s="8"/>
      <c r="N30" s="8"/>
      <c r="O30" s="8">
        <v>12</v>
      </c>
      <c r="P30" s="8">
        <v>1</v>
      </c>
      <c r="Q30" s="9">
        <f>E30*E$2</f>
        <v>0</v>
      </c>
      <c r="R30" s="9">
        <f>F30*F$2</f>
        <v>0</v>
      </c>
      <c r="S30" s="9">
        <f>G30*G$2</f>
        <v>0</v>
      </c>
      <c r="T30" s="9">
        <f>H30*H$2</f>
        <v>0</v>
      </c>
      <c r="U30" s="9">
        <f>I30*I$2</f>
        <v>0</v>
      </c>
      <c r="V30" s="9">
        <f>J30*J$2</f>
        <v>0</v>
      </c>
      <c r="W30" s="9">
        <f>K30*K$2</f>
        <v>0</v>
      </c>
      <c r="X30" s="9">
        <f>L30*L$2</f>
        <v>0</v>
      </c>
      <c r="Y30" s="9">
        <f>M30*M$2</f>
        <v>0</v>
      </c>
      <c r="Z30" s="9">
        <f>N30*N$2</f>
        <v>0</v>
      </c>
      <c r="AA30" s="9">
        <f>O30*O$2</f>
        <v>66000</v>
      </c>
      <c r="AB30" s="15">
        <f t="shared" si="0"/>
        <v>73440</v>
      </c>
      <c r="AC30" s="22">
        <f>SUM(Q30:AB30)</f>
        <v>139440</v>
      </c>
    </row>
    <row r="31" spans="4:29" ht="48" thickBot="1" x14ac:dyDescent="0.3">
      <c r="D31" s="14" t="s">
        <v>24</v>
      </c>
      <c r="E31" s="2"/>
      <c r="F31" s="8"/>
      <c r="G31" s="8"/>
      <c r="H31" s="8"/>
      <c r="I31" s="8"/>
      <c r="J31" s="8"/>
      <c r="K31" s="8"/>
      <c r="L31" s="8"/>
      <c r="M31" s="8"/>
      <c r="N31" s="8"/>
      <c r="O31" s="8">
        <v>12</v>
      </c>
      <c r="P31" s="8"/>
      <c r="Q31" s="9">
        <f>E31*E$2</f>
        <v>0</v>
      </c>
      <c r="R31" s="9">
        <f>F31*F$2</f>
        <v>0</v>
      </c>
      <c r="S31" s="9">
        <f>G31*G$2</f>
        <v>0</v>
      </c>
      <c r="T31" s="9">
        <f>H31*H$2</f>
        <v>0</v>
      </c>
      <c r="U31" s="9">
        <f>I31*I$2</f>
        <v>0</v>
      </c>
      <c r="V31" s="9">
        <f>J31*J$2</f>
        <v>0</v>
      </c>
      <c r="W31" s="9">
        <f>K31*K$2</f>
        <v>0</v>
      </c>
      <c r="X31" s="9">
        <f>L31*L$2</f>
        <v>0</v>
      </c>
      <c r="Y31" s="9">
        <f>M31*M$2</f>
        <v>0</v>
      </c>
      <c r="Z31" s="9">
        <f>N31*N$2</f>
        <v>0</v>
      </c>
      <c r="AA31" s="9">
        <f>O31*O$2</f>
        <v>66000</v>
      </c>
      <c r="AB31" s="15">
        <f t="shared" si="0"/>
        <v>0</v>
      </c>
      <c r="AC31" s="22">
        <f>SUM(Q31:AB31)</f>
        <v>66000</v>
      </c>
    </row>
    <row r="32" spans="4:29" ht="48" thickBot="1" x14ac:dyDescent="0.3">
      <c r="D32" s="14" t="s">
        <v>25</v>
      </c>
      <c r="E32" s="2"/>
      <c r="F32" s="8"/>
      <c r="G32" s="8"/>
      <c r="H32" s="8"/>
      <c r="I32" s="8"/>
      <c r="J32" s="8"/>
      <c r="K32" s="8"/>
      <c r="L32" s="8"/>
      <c r="M32" s="8"/>
      <c r="N32" s="8"/>
      <c r="O32" s="8">
        <v>12</v>
      </c>
      <c r="P32" s="8"/>
      <c r="Q32" s="9">
        <f>E32*E$2</f>
        <v>0</v>
      </c>
      <c r="R32" s="9">
        <f>F32*F$2</f>
        <v>0</v>
      </c>
      <c r="S32" s="9">
        <f>G32*G$2</f>
        <v>0</v>
      </c>
      <c r="T32" s="9">
        <f>H32*H$2</f>
        <v>0</v>
      </c>
      <c r="U32" s="9">
        <f>I32*I$2</f>
        <v>0</v>
      </c>
      <c r="V32" s="9">
        <f>J32*J$2</f>
        <v>0</v>
      </c>
      <c r="W32" s="9">
        <f>K32*K$2</f>
        <v>0</v>
      </c>
      <c r="X32" s="9">
        <f>L32*L$2</f>
        <v>0</v>
      </c>
      <c r="Y32" s="9">
        <f>M32*M$2</f>
        <v>0</v>
      </c>
      <c r="Z32" s="9">
        <f>N32*N$2</f>
        <v>0</v>
      </c>
      <c r="AA32" s="9">
        <f>O32*O$2</f>
        <v>66000</v>
      </c>
      <c r="AB32" s="15">
        <f t="shared" si="0"/>
        <v>0</v>
      </c>
      <c r="AC32" s="22">
        <f>SUM(Q32:AB32)</f>
        <v>66000</v>
      </c>
    </row>
    <row r="33" spans="4:29" ht="63.75" thickBot="1" x14ac:dyDescent="0.3">
      <c r="D33" s="14" t="s">
        <v>26</v>
      </c>
      <c r="E33" s="2"/>
      <c r="F33" s="8"/>
      <c r="G33" s="8"/>
      <c r="H33" s="8"/>
      <c r="I33" s="8"/>
      <c r="J33" s="8"/>
      <c r="K33" s="8"/>
      <c r="L33" s="8"/>
      <c r="M33" s="8"/>
      <c r="N33" s="8"/>
      <c r="O33" s="8">
        <v>12</v>
      </c>
      <c r="P33" s="8"/>
      <c r="Q33" s="9">
        <f>E33*E$2</f>
        <v>0</v>
      </c>
      <c r="R33" s="9">
        <f>F33*F$2</f>
        <v>0</v>
      </c>
      <c r="S33" s="9">
        <f>G33*G$2</f>
        <v>0</v>
      </c>
      <c r="T33" s="9">
        <f>H33*H$2</f>
        <v>0</v>
      </c>
      <c r="U33" s="9">
        <f>I33*I$2</f>
        <v>0</v>
      </c>
      <c r="V33" s="9">
        <f>J33*J$2</f>
        <v>0</v>
      </c>
      <c r="W33" s="9">
        <f>K33*K$2</f>
        <v>0</v>
      </c>
      <c r="X33" s="9">
        <f>L33*L$2</f>
        <v>0</v>
      </c>
      <c r="Y33" s="9">
        <f>M33*M$2</f>
        <v>0</v>
      </c>
      <c r="Z33" s="9">
        <f>N33*N$2</f>
        <v>0</v>
      </c>
      <c r="AA33" s="9">
        <f>O33*O$2</f>
        <v>66000</v>
      </c>
      <c r="AB33" s="15">
        <f t="shared" si="0"/>
        <v>0</v>
      </c>
      <c r="AC33" s="22">
        <f>SUM(Q33:AB33)</f>
        <v>66000</v>
      </c>
    </row>
    <row r="34" spans="4:29" ht="63.75" thickBot="1" x14ac:dyDescent="0.3">
      <c r="D34" s="14" t="s">
        <v>27</v>
      </c>
      <c r="E34" s="2"/>
      <c r="F34" s="8"/>
      <c r="G34" s="8"/>
      <c r="H34" s="8"/>
      <c r="I34" s="8"/>
      <c r="J34" s="8"/>
      <c r="K34" s="8"/>
      <c r="L34" s="8"/>
      <c r="M34" s="8"/>
      <c r="N34" s="8"/>
      <c r="O34" s="8">
        <v>12</v>
      </c>
      <c r="P34" s="8"/>
      <c r="Q34" s="9">
        <f>E34*E$2</f>
        <v>0</v>
      </c>
      <c r="R34" s="9">
        <f>F34*F$2</f>
        <v>0</v>
      </c>
      <c r="S34" s="9">
        <f>G34*G$2</f>
        <v>0</v>
      </c>
      <c r="T34" s="9">
        <f>H34*H$2</f>
        <v>0</v>
      </c>
      <c r="U34" s="9">
        <f>I34*I$2</f>
        <v>0</v>
      </c>
      <c r="V34" s="9">
        <f>J34*J$2</f>
        <v>0</v>
      </c>
      <c r="W34" s="9">
        <f>K34*K$2</f>
        <v>0</v>
      </c>
      <c r="X34" s="9">
        <f>L34*L$2</f>
        <v>0</v>
      </c>
      <c r="Y34" s="9">
        <f>M34*M$2</f>
        <v>0</v>
      </c>
      <c r="Z34" s="9">
        <f>N34*N$2</f>
        <v>0</v>
      </c>
      <c r="AA34" s="9">
        <f>O34*O$2</f>
        <v>66000</v>
      </c>
      <c r="AB34" s="15">
        <f t="shared" si="0"/>
        <v>0</v>
      </c>
      <c r="AC34" s="22">
        <f>SUM(Q34:AB34)</f>
        <v>66000</v>
      </c>
    </row>
    <row r="35" spans="4:29" ht="79.5" thickBot="1" x14ac:dyDescent="0.3">
      <c r="D35" s="14" t="s">
        <v>28</v>
      </c>
      <c r="E35" s="2"/>
      <c r="F35" s="8"/>
      <c r="G35" s="8"/>
      <c r="H35" s="8"/>
      <c r="I35" s="8"/>
      <c r="J35" s="8"/>
      <c r="K35" s="8"/>
      <c r="L35" s="8"/>
      <c r="M35" s="8"/>
      <c r="N35" s="8"/>
      <c r="O35" s="8">
        <v>12</v>
      </c>
      <c r="P35" s="8"/>
      <c r="Q35" s="9">
        <f>E35*E$2</f>
        <v>0</v>
      </c>
      <c r="R35" s="9">
        <f>F35*F$2</f>
        <v>0</v>
      </c>
      <c r="S35" s="9">
        <f>G35*G$2</f>
        <v>0</v>
      </c>
      <c r="T35" s="9">
        <f>H35*H$2</f>
        <v>0</v>
      </c>
      <c r="U35" s="9">
        <f>I35*I$2</f>
        <v>0</v>
      </c>
      <c r="V35" s="9">
        <f>J35*J$2</f>
        <v>0</v>
      </c>
      <c r="W35" s="9">
        <f>K35*K$2</f>
        <v>0</v>
      </c>
      <c r="X35" s="9">
        <f>L35*L$2</f>
        <v>0</v>
      </c>
      <c r="Y35" s="9">
        <f>M35*M$2</f>
        <v>0</v>
      </c>
      <c r="Z35" s="9">
        <f>N35*N$2</f>
        <v>0</v>
      </c>
      <c r="AA35" s="9">
        <f>O35*O$2</f>
        <v>66000</v>
      </c>
      <c r="AB35" s="15">
        <f t="shared" si="0"/>
        <v>0</v>
      </c>
      <c r="AC35" s="22">
        <f>SUM(Q35:AB35)</f>
        <v>66000</v>
      </c>
    </row>
    <row r="36" spans="4:29" ht="63.75" thickBot="1" x14ac:dyDescent="0.3">
      <c r="D36" s="14" t="s">
        <v>29</v>
      </c>
      <c r="E36" s="2"/>
      <c r="F36" s="8"/>
      <c r="G36" s="8"/>
      <c r="H36" s="8"/>
      <c r="I36" s="8"/>
      <c r="J36" s="8"/>
      <c r="K36" s="8"/>
      <c r="L36" s="8"/>
      <c r="M36" s="8"/>
      <c r="N36" s="8"/>
      <c r="O36" s="8">
        <v>12</v>
      </c>
      <c r="P36" s="8"/>
      <c r="Q36" s="9">
        <f>E36*E$2</f>
        <v>0</v>
      </c>
      <c r="R36" s="9">
        <f>F36*F$2</f>
        <v>0</v>
      </c>
      <c r="S36" s="9">
        <f>G36*G$2</f>
        <v>0</v>
      </c>
      <c r="T36" s="9">
        <f>H36*H$2</f>
        <v>0</v>
      </c>
      <c r="U36" s="9">
        <f>I36*I$2</f>
        <v>0</v>
      </c>
      <c r="V36" s="9">
        <f>J36*J$2</f>
        <v>0</v>
      </c>
      <c r="W36" s="9">
        <f>K36*K$2</f>
        <v>0</v>
      </c>
      <c r="X36" s="9">
        <f>L36*L$2</f>
        <v>0</v>
      </c>
      <c r="Y36" s="9">
        <f>M36*M$2</f>
        <v>0</v>
      </c>
      <c r="Z36" s="9">
        <f>N36*N$2</f>
        <v>0</v>
      </c>
      <c r="AA36" s="9">
        <f>O36*O$2</f>
        <v>66000</v>
      </c>
      <c r="AB36" s="15">
        <f t="shared" si="0"/>
        <v>0</v>
      </c>
      <c r="AC36" s="22">
        <f>SUM(Q36:AB36)</f>
        <v>66000</v>
      </c>
    </row>
    <row r="37" spans="4:29" ht="63.75" thickBot="1" x14ac:dyDescent="0.3">
      <c r="D37" s="14" t="s">
        <v>30</v>
      </c>
      <c r="E37" s="2"/>
      <c r="F37" s="8"/>
      <c r="G37" s="8"/>
      <c r="H37" s="8"/>
      <c r="I37" s="8"/>
      <c r="J37" s="8"/>
      <c r="K37" s="8"/>
      <c r="L37" s="8"/>
      <c r="M37" s="8"/>
      <c r="N37" s="8"/>
      <c r="O37" s="8">
        <v>12</v>
      </c>
      <c r="P37" s="8"/>
      <c r="Q37" s="9">
        <f>E37*E$2</f>
        <v>0</v>
      </c>
      <c r="R37" s="9">
        <f>F37*F$2</f>
        <v>0</v>
      </c>
      <c r="S37" s="9">
        <f>G37*G$2</f>
        <v>0</v>
      </c>
      <c r="T37" s="9">
        <f>H37*H$2</f>
        <v>0</v>
      </c>
      <c r="U37" s="9">
        <f>I37*I$2</f>
        <v>0</v>
      </c>
      <c r="V37" s="9">
        <f>J37*J$2</f>
        <v>0</v>
      </c>
      <c r="W37" s="9">
        <f>K37*K$2</f>
        <v>0</v>
      </c>
      <c r="X37" s="9">
        <f>L37*L$2</f>
        <v>0</v>
      </c>
      <c r="Y37" s="9">
        <f>M37*M$2</f>
        <v>0</v>
      </c>
      <c r="Z37" s="9">
        <f>N37*N$2</f>
        <v>0</v>
      </c>
      <c r="AA37" s="9">
        <f>O37*O$2</f>
        <v>66000</v>
      </c>
      <c r="AB37" s="15">
        <f t="shared" si="0"/>
        <v>0</v>
      </c>
      <c r="AC37" s="22">
        <f>SUM(Q37:AB37)</f>
        <v>66000</v>
      </c>
    </row>
    <row r="38" spans="4:29" ht="79.5" thickBot="1" x14ac:dyDescent="0.3">
      <c r="D38" s="14" t="s">
        <v>31</v>
      </c>
      <c r="E38" s="2"/>
      <c r="F38" s="8"/>
      <c r="G38" s="8"/>
      <c r="H38" s="8"/>
      <c r="I38" s="8"/>
      <c r="J38" s="8"/>
      <c r="K38" s="8"/>
      <c r="L38" s="8"/>
      <c r="M38" s="8"/>
      <c r="N38" s="8"/>
      <c r="O38" s="8">
        <v>12</v>
      </c>
      <c r="P38" s="8">
        <v>1</v>
      </c>
      <c r="Q38" s="9">
        <f>E38*E$2</f>
        <v>0</v>
      </c>
      <c r="R38" s="9">
        <f>F38*F$2</f>
        <v>0</v>
      </c>
      <c r="S38" s="9">
        <f>G38*G$2</f>
        <v>0</v>
      </c>
      <c r="T38" s="9">
        <f>H38*H$2</f>
        <v>0</v>
      </c>
      <c r="U38" s="9">
        <f>I38*I$2</f>
        <v>0</v>
      </c>
      <c r="V38" s="9">
        <f>J38*J$2</f>
        <v>0</v>
      </c>
      <c r="W38" s="9">
        <f>K38*K$2</f>
        <v>0</v>
      </c>
      <c r="X38" s="9">
        <f>L38*L$2</f>
        <v>0</v>
      </c>
      <c r="Y38" s="9">
        <f>M38*M$2</f>
        <v>0</v>
      </c>
      <c r="Z38" s="9">
        <f>N38*N$2</f>
        <v>0</v>
      </c>
      <c r="AA38" s="9">
        <f>O38*O$2</f>
        <v>66000</v>
      </c>
      <c r="AB38" s="15">
        <f t="shared" si="0"/>
        <v>73440</v>
      </c>
      <c r="AC38" s="22">
        <f>SUM(Q38:AB38)</f>
        <v>139440</v>
      </c>
    </row>
    <row r="39" spans="4:29" ht="63.75" thickBot="1" x14ac:dyDescent="0.3">
      <c r="D39" s="14" t="s">
        <v>32</v>
      </c>
      <c r="E39" s="2"/>
      <c r="F39" s="8"/>
      <c r="G39" s="8"/>
      <c r="H39" s="8"/>
      <c r="I39" s="8"/>
      <c r="J39" s="8"/>
      <c r="K39" s="8"/>
      <c r="L39" s="8"/>
      <c r="M39" s="8"/>
      <c r="N39" s="8"/>
      <c r="O39" s="8">
        <v>12</v>
      </c>
      <c r="P39" s="8"/>
      <c r="Q39" s="9">
        <f>E39*E$2</f>
        <v>0</v>
      </c>
      <c r="R39" s="9">
        <f>F39*F$2</f>
        <v>0</v>
      </c>
      <c r="S39" s="9">
        <f>G39*G$2</f>
        <v>0</v>
      </c>
      <c r="T39" s="9">
        <f>H39*H$2</f>
        <v>0</v>
      </c>
      <c r="U39" s="9">
        <f>I39*I$2</f>
        <v>0</v>
      </c>
      <c r="V39" s="9">
        <f>J39*J$2</f>
        <v>0</v>
      </c>
      <c r="W39" s="9">
        <f>K39*K$2</f>
        <v>0</v>
      </c>
      <c r="X39" s="9">
        <f>L39*L$2</f>
        <v>0</v>
      </c>
      <c r="Y39" s="9">
        <f>M39*M$2</f>
        <v>0</v>
      </c>
      <c r="Z39" s="9">
        <f>N39*N$2</f>
        <v>0</v>
      </c>
      <c r="AA39" s="9">
        <f>O39*O$2</f>
        <v>66000</v>
      </c>
      <c r="AB39" s="15">
        <f t="shared" si="0"/>
        <v>0</v>
      </c>
      <c r="AC39" s="22">
        <f>SUM(Q39:AB39)</f>
        <v>66000</v>
      </c>
    </row>
    <row r="40" spans="4:29" ht="63.75" thickBot="1" x14ac:dyDescent="0.3">
      <c r="D40" s="14" t="s">
        <v>33</v>
      </c>
      <c r="E40" s="2"/>
      <c r="F40" s="8"/>
      <c r="G40" s="8"/>
      <c r="H40" s="8"/>
      <c r="I40" s="8"/>
      <c r="J40" s="8"/>
      <c r="K40" s="8"/>
      <c r="L40" s="8"/>
      <c r="M40" s="8"/>
      <c r="N40" s="8"/>
      <c r="O40" s="8">
        <v>12</v>
      </c>
      <c r="P40" s="8">
        <v>1</v>
      </c>
      <c r="Q40" s="9">
        <f>E40*E$2</f>
        <v>0</v>
      </c>
      <c r="R40" s="9">
        <f>F40*F$2</f>
        <v>0</v>
      </c>
      <c r="S40" s="9">
        <f>G40*G$2</f>
        <v>0</v>
      </c>
      <c r="T40" s="9">
        <f>H40*H$2</f>
        <v>0</v>
      </c>
      <c r="U40" s="9">
        <f>I40*I$2</f>
        <v>0</v>
      </c>
      <c r="V40" s="9">
        <f>J40*J$2</f>
        <v>0</v>
      </c>
      <c r="W40" s="9">
        <f>K40*K$2</f>
        <v>0</v>
      </c>
      <c r="X40" s="9">
        <f>L40*L$2</f>
        <v>0</v>
      </c>
      <c r="Y40" s="9">
        <f>M40*M$2</f>
        <v>0</v>
      </c>
      <c r="Z40" s="9">
        <f>N40*N$2</f>
        <v>0</v>
      </c>
      <c r="AA40" s="9">
        <f>O40*O$2</f>
        <v>66000</v>
      </c>
      <c r="AB40" s="15">
        <f t="shared" si="0"/>
        <v>73440</v>
      </c>
      <c r="AC40" s="22">
        <f>SUM(Q40:AB40)</f>
        <v>139440</v>
      </c>
    </row>
    <row r="41" spans="4:29" ht="48" thickBot="1" x14ac:dyDescent="0.3">
      <c r="D41" s="14" t="s">
        <v>34</v>
      </c>
      <c r="E41" s="2"/>
      <c r="F41" s="8"/>
      <c r="G41" s="8"/>
      <c r="H41" s="8"/>
      <c r="I41" s="8"/>
      <c r="J41" s="8"/>
      <c r="K41" s="8"/>
      <c r="L41" s="8"/>
      <c r="M41" s="8"/>
      <c r="N41" s="8"/>
      <c r="O41" s="8">
        <v>12</v>
      </c>
      <c r="P41" s="8"/>
      <c r="Q41" s="9">
        <f>E41*E$2</f>
        <v>0</v>
      </c>
      <c r="R41" s="9">
        <f>F41*F$2</f>
        <v>0</v>
      </c>
      <c r="S41" s="9">
        <f>G41*G$2</f>
        <v>0</v>
      </c>
      <c r="T41" s="9">
        <f>H41*H$2</f>
        <v>0</v>
      </c>
      <c r="U41" s="9">
        <f>I41*I$2</f>
        <v>0</v>
      </c>
      <c r="V41" s="9">
        <f>J41*J$2</f>
        <v>0</v>
      </c>
      <c r="W41" s="9">
        <f>K41*K$2</f>
        <v>0</v>
      </c>
      <c r="X41" s="9">
        <f>L41*L$2</f>
        <v>0</v>
      </c>
      <c r="Y41" s="9">
        <f>M41*M$2</f>
        <v>0</v>
      </c>
      <c r="Z41" s="9">
        <f>N41*N$2</f>
        <v>0</v>
      </c>
      <c r="AA41" s="9">
        <f>O41*O$2</f>
        <v>66000</v>
      </c>
      <c r="AB41" s="15">
        <f t="shared" si="0"/>
        <v>0</v>
      </c>
      <c r="AC41" s="22">
        <f>SUM(Q41:AB41)</f>
        <v>66000</v>
      </c>
    </row>
    <row r="42" spans="4:29" ht="63.75" thickBot="1" x14ac:dyDescent="0.3">
      <c r="D42" s="14" t="s">
        <v>35</v>
      </c>
      <c r="E42" s="2"/>
      <c r="F42" s="8"/>
      <c r="G42" s="8"/>
      <c r="H42" s="8"/>
      <c r="I42" s="8"/>
      <c r="J42" s="8"/>
      <c r="K42" s="8"/>
      <c r="L42" s="8"/>
      <c r="M42" s="8"/>
      <c r="N42" s="8"/>
      <c r="O42" s="8">
        <v>12</v>
      </c>
      <c r="P42" s="8">
        <v>1</v>
      </c>
      <c r="Q42" s="9">
        <f>E42*E$2</f>
        <v>0</v>
      </c>
      <c r="R42" s="9">
        <f>F42*F$2</f>
        <v>0</v>
      </c>
      <c r="S42" s="9">
        <f>G42*G$2</f>
        <v>0</v>
      </c>
      <c r="T42" s="9">
        <f>H42*H$2</f>
        <v>0</v>
      </c>
      <c r="U42" s="9">
        <f>I42*I$2</f>
        <v>0</v>
      </c>
      <c r="V42" s="9">
        <f>J42*J$2</f>
        <v>0</v>
      </c>
      <c r="W42" s="9">
        <f>K42*K$2</f>
        <v>0</v>
      </c>
      <c r="X42" s="9">
        <f>L42*L$2</f>
        <v>0</v>
      </c>
      <c r="Y42" s="9">
        <f>M42*M$2</f>
        <v>0</v>
      </c>
      <c r="Z42" s="9">
        <f>N42*N$2</f>
        <v>0</v>
      </c>
      <c r="AA42" s="9">
        <f>O42*O$2</f>
        <v>66000</v>
      </c>
      <c r="AB42" s="15">
        <f t="shared" si="0"/>
        <v>73440</v>
      </c>
      <c r="AC42" s="22">
        <f>SUM(Q42:AB42)</f>
        <v>139440</v>
      </c>
    </row>
    <row r="43" spans="4:29" ht="63.75" thickBot="1" x14ac:dyDescent="0.3">
      <c r="D43" s="14" t="s">
        <v>36</v>
      </c>
      <c r="E43" s="2"/>
      <c r="F43" s="8"/>
      <c r="G43" s="8"/>
      <c r="H43" s="8"/>
      <c r="I43" s="8"/>
      <c r="J43" s="8"/>
      <c r="K43" s="8"/>
      <c r="L43" s="8"/>
      <c r="M43" s="8"/>
      <c r="N43" s="8"/>
      <c r="O43" s="8">
        <v>12</v>
      </c>
      <c r="P43" s="8"/>
      <c r="Q43" s="9">
        <f>E43*E$2</f>
        <v>0</v>
      </c>
      <c r="R43" s="9">
        <f>F43*F$2</f>
        <v>0</v>
      </c>
      <c r="S43" s="9">
        <f>G43*G$2</f>
        <v>0</v>
      </c>
      <c r="T43" s="9">
        <f>H43*H$2</f>
        <v>0</v>
      </c>
      <c r="U43" s="9">
        <f>I43*I$2</f>
        <v>0</v>
      </c>
      <c r="V43" s="9">
        <f>J43*J$2</f>
        <v>0</v>
      </c>
      <c r="W43" s="9">
        <f>K43*K$2</f>
        <v>0</v>
      </c>
      <c r="X43" s="9">
        <f>L43*L$2</f>
        <v>0</v>
      </c>
      <c r="Y43" s="9">
        <f>M43*M$2</f>
        <v>0</v>
      </c>
      <c r="Z43" s="9">
        <f>N43*N$2</f>
        <v>0</v>
      </c>
      <c r="AA43" s="9">
        <f>O43*O$2</f>
        <v>66000</v>
      </c>
      <c r="AB43" s="15">
        <f t="shared" si="0"/>
        <v>0</v>
      </c>
      <c r="AC43" s="22">
        <f>SUM(Q43:AB43)</f>
        <v>66000</v>
      </c>
    </row>
    <row r="44" spans="4:29" ht="48" thickBot="1" x14ac:dyDescent="0.3">
      <c r="D44" s="14" t="s">
        <v>37</v>
      </c>
      <c r="E44" s="2"/>
      <c r="F44" s="8"/>
      <c r="G44" s="8"/>
      <c r="H44" s="8"/>
      <c r="I44" s="8"/>
      <c r="J44" s="8"/>
      <c r="K44" s="8"/>
      <c r="L44" s="8"/>
      <c r="M44" s="8"/>
      <c r="N44" s="8"/>
      <c r="O44" s="8"/>
      <c r="P44" s="8">
        <v>1</v>
      </c>
      <c r="Q44" s="9">
        <f>E44*E$2</f>
        <v>0</v>
      </c>
      <c r="R44" s="9">
        <f>F44*F$2</f>
        <v>0</v>
      </c>
      <c r="S44" s="9">
        <f>G44*G$2</f>
        <v>0</v>
      </c>
      <c r="T44" s="9">
        <f>H44*H$2</f>
        <v>0</v>
      </c>
      <c r="U44" s="9">
        <f>I44*I$2</f>
        <v>0</v>
      </c>
      <c r="V44" s="9">
        <f>J44*J$2</f>
        <v>0</v>
      </c>
      <c r="W44" s="9">
        <f>K44*K$2</f>
        <v>0</v>
      </c>
      <c r="X44" s="9">
        <f>L44*L$2</f>
        <v>0</v>
      </c>
      <c r="Y44" s="9">
        <f>M44*M$2</f>
        <v>0</v>
      </c>
      <c r="Z44" s="9">
        <f>N44*N$2</f>
        <v>0</v>
      </c>
      <c r="AA44" s="9">
        <f>O44*O$2</f>
        <v>0</v>
      </c>
      <c r="AB44" s="15">
        <f t="shared" si="0"/>
        <v>73440</v>
      </c>
      <c r="AC44" s="22">
        <f>SUM(Q44:AB44)</f>
        <v>73440</v>
      </c>
    </row>
    <row r="45" spans="4:29" ht="63.75" thickBot="1" x14ac:dyDescent="0.3">
      <c r="D45" s="14" t="s">
        <v>38</v>
      </c>
      <c r="E45" s="2"/>
      <c r="F45" s="8"/>
      <c r="G45" s="8"/>
      <c r="H45" s="8"/>
      <c r="I45" s="8"/>
      <c r="J45" s="8"/>
      <c r="K45" s="8"/>
      <c r="L45" s="8"/>
      <c r="M45" s="8"/>
      <c r="N45" s="8"/>
      <c r="O45" s="8">
        <v>12</v>
      </c>
      <c r="P45" s="8"/>
      <c r="Q45" s="9">
        <f>E45*E$2</f>
        <v>0</v>
      </c>
      <c r="R45" s="9">
        <f>F45*F$2</f>
        <v>0</v>
      </c>
      <c r="S45" s="9">
        <f>G45*G$2</f>
        <v>0</v>
      </c>
      <c r="T45" s="9">
        <f>H45*H$2</f>
        <v>0</v>
      </c>
      <c r="U45" s="9">
        <f>I45*I$2</f>
        <v>0</v>
      </c>
      <c r="V45" s="9">
        <f>J45*J$2</f>
        <v>0</v>
      </c>
      <c r="W45" s="9">
        <f>K45*K$2</f>
        <v>0</v>
      </c>
      <c r="X45" s="9">
        <f>L45*L$2</f>
        <v>0</v>
      </c>
      <c r="Y45" s="9">
        <f>M45*M$2</f>
        <v>0</v>
      </c>
      <c r="Z45" s="9">
        <f>N45*N$2</f>
        <v>0</v>
      </c>
      <c r="AA45" s="9">
        <f>O45*O$2</f>
        <v>66000</v>
      </c>
      <c r="AB45" s="15">
        <f t="shared" si="0"/>
        <v>0</v>
      </c>
      <c r="AC45" s="22">
        <f>SUM(Q45:AB45)</f>
        <v>66000</v>
      </c>
    </row>
    <row r="46" spans="4:29" ht="63.75" thickBot="1" x14ac:dyDescent="0.3">
      <c r="D46" s="13" t="s">
        <v>39</v>
      </c>
      <c r="E46" s="2"/>
      <c r="F46" s="8"/>
      <c r="G46" s="8"/>
      <c r="H46" s="8"/>
      <c r="I46" s="8"/>
      <c r="J46" s="8"/>
      <c r="K46" s="8"/>
      <c r="L46" s="8"/>
      <c r="M46" s="8"/>
      <c r="N46" s="8"/>
      <c r="O46" s="8">
        <v>12</v>
      </c>
      <c r="P46" s="8"/>
      <c r="Q46" s="9">
        <f>E46*E$2</f>
        <v>0</v>
      </c>
      <c r="R46" s="9">
        <f>F46*F$2</f>
        <v>0</v>
      </c>
      <c r="S46" s="9">
        <f>G46*G$2</f>
        <v>0</v>
      </c>
      <c r="T46" s="9">
        <f>H46*H$2</f>
        <v>0</v>
      </c>
      <c r="U46" s="9">
        <f>I46*I$2</f>
        <v>0</v>
      </c>
      <c r="V46" s="9">
        <f>J46*J$2</f>
        <v>0</v>
      </c>
      <c r="W46" s="9">
        <f>K46*K$2</f>
        <v>0</v>
      </c>
      <c r="X46" s="9">
        <f>L46*L$2</f>
        <v>0</v>
      </c>
      <c r="Y46" s="9">
        <f>M46*M$2</f>
        <v>0</v>
      </c>
      <c r="Z46" s="9">
        <f>N46*N$2</f>
        <v>0</v>
      </c>
      <c r="AA46" s="9">
        <f>O46*O$2</f>
        <v>66000</v>
      </c>
      <c r="AB46" s="15">
        <f t="shared" si="0"/>
        <v>0</v>
      </c>
      <c r="AC46" s="22">
        <f>SUM(Q46:AB46)</f>
        <v>66000</v>
      </c>
    </row>
    <row r="47" spans="4:29" ht="63.75" thickBot="1" x14ac:dyDescent="0.3">
      <c r="D47" s="14" t="s">
        <v>40</v>
      </c>
      <c r="E47" s="2">
        <v>19</v>
      </c>
      <c r="F47" s="8">
        <v>19</v>
      </c>
      <c r="G47" s="8">
        <v>19</v>
      </c>
      <c r="H47" s="8">
        <v>1</v>
      </c>
      <c r="I47" s="8">
        <v>1</v>
      </c>
      <c r="J47" s="8">
        <v>2</v>
      </c>
      <c r="K47" s="8">
        <v>1</v>
      </c>
      <c r="L47" s="8">
        <v>2</v>
      </c>
      <c r="M47" s="8">
        <v>1</v>
      </c>
      <c r="N47" s="8">
        <v>3</v>
      </c>
      <c r="O47" s="8">
        <v>12</v>
      </c>
      <c r="P47" s="8">
        <v>1</v>
      </c>
      <c r="Q47" s="9">
        <f>E47*E$2</f>
        <v>1060675</v>
      </c>
      <c r="R47" s="9">
        <f>F47*F$2</f>
        <v>132601</v>
      </c>
      <c r="S47" s="9">
        <f>G47*G$2</f>
        <v>470668</v>
      </c>
      <c r="T47" s="9">
        <f>H47*H$2</f>
        <v>2160</v>
      </c>
      <c r="U47" s="9">
        <f>I47*I$2</f>
        <v>55825</v>
      </c>
      <c r="V47" s="9">
        <f>J47*J$2</f>
        <v>1814</v>
      </c>
      <c r="W47" s="9">
        <f>K47*K$2</f>
        <v>6979</v>
      </c>
      <c r="X47" s="9">
        <f>L47*L$2</f>
        <v>49544</v>
      </c>
      <c r="Y47" s="9">
        <f>M47*M$2</f>
        <v>1773</v>
      </c>
      <c r="Z47" s="9">
        <f>N47*N$2</f>
        <v>28125</v>
      </c>
      <c r="AA47" s="9">
        <f>O47*O$2</f>
        <v>66000</v>
      </c>
      <c r="AB47" s="15">
        <f t="shared" si="0"/>
        <v>73440</v>
      </c>
      <c r="AC47" s="22">
        <f>SUM(Q47:AB47)</f>
        <v>1949604</v>
      </c>
    </row>
    <row r="48" spans="4:29" ht="79.5" thickBot="1" x14ac:dyDescent="0.3">
      <c r="D48" s="14" t="s">
        <v>41</v>
      </c>
      <c r="E48" s="2">
        <v>19</v>
      </c>
      <c r="F48" s="8">
        <v>19</v>
      </c>
      <c r="G48" s="8">
        <v>19</v>
      </c>
      <c r="H48" s="8">
        <v>1</v>
      </c>
      <c r="I48" s="8">
        <v>1</v>
      </c>
      <c r="J48" s="8">
        <v>2</v>
      </c>
      <c r="K48" s="8">
        <v>1</v>
      </c>
      <c r="L48" s="8">
        <v>2</v>
      </c>
      <c r="M48" s="8">
        <v>1</v>
      </c>
      <c r="N48" s="8">
        <v>3</v>
      </c>
      <c r="O48" s="8"/>
      <c r="P48" s="8">
        <v>1</v>
      </c>
      <c r="Q48" s="9">
        <f>E48*E$2</f>
        <v>1060675</v>
      </c>
      <c r="R48" s="9">
        <f>F48*F$2</f>
        <v>132601</v>
      </c>
      <c r="S48" s="9">
        <f>G48*G$2</f>
        <v>470668</v>
      </c>
      <c r="T48" s="9">
        <f>H48*H$2</f>
        <v>2160</v>
      </c>
      <c r="U48" s="9">
        <f>I48*I$2</f>
        <v>55825</v>
      </c>
      <c r="V48" s="9">
        <f>J48*J$2</f>
        <v>1814</v>
      </c>
      <c r="W48" s="9">
        <f>K48*K$2</f>
        <v>6979</v>
      </c>
      <c r="X48" s="9">
        <f>L48*L$2</f>
        <v>49544</v>
      </c>
      <c r="Y48" s="9">
        <f>M48*M$2</f>
        <v>1773</v>
      </c>
      <c r="Z48" s="9">
        <f>N48*N$2</f>
        <v>28125</v>
      </c>
      <c r="AA48" s="9">
        <f>O48*O$2</f>
        <v>0</v>
      </c>
      <c r="AB48" s="15">
        <f t="shared" si="0"/>
        <v>73440</v>
      </c>
      <c r="AC48" s="22">
        <f>SUM(Q48:AB48)</f>
        <v>1883604</v>
      </c>
    </row>
    <row r="49" spans="4:29" ht="48" thickBot="1" x14ac:dyDescent="0.3">
      <c r="D49" s="14" t="s">
        <v>42</v>
      </c>
      <c r="E49" s="2"/>
      <c r="F49" s="8"/>
      <c r="G49" s="8"/>
      <c r="H49" s="8"/>
      <c r="I49" s="8"/>
      <c r="J49" s="8"/>
      <c r="K49" s="8"/>
      <c r="L49" s="8"/>
      <c r="M49" s="8"/>
      <c r="N49" s="8"/>
      <c r="O49" s="8">
        <v>12</v>
      </c>
      <c r="P49" s="8"/>
      <c r="Q49" s="9">
        <f>E49*E$2</f>
        <v>0</v>
      </c>
      <c r="R49" s="9">
        <f>F49*F$2</f>
        <v>0</v>
      </c>
      <c r="S49" s="9">
        <f>G49*G$2</f>
        <v>0</v>
      </c>
      <c r="T49" s="9">
        <f>H49*H$2</f>
        <v>0</v>
      </c>
      <c r="U49" s="9">
        <f>I49*I$2</f>
        <v>0</v>
      </c>
      <c r="V49" s="9">
        <f>J49*J$2</f>
        <v>0</v>
      </c>
      <c r="W49" s="9">
        <f>K49*K$2</f>
        <v>0</v>
      </c>
      <c r="X49" s="9">
        <f>L49*L$2</f>
        <v>0</v>
      </c>
      <c r="Y49" s="9">
        <f>M49*M$2</f>
        <v>0</v>
      </c>
      <c r="Z49" s="9">
        <f>N49*N$2</f>
        <v>0</v>
      </c>
      <c r="AA49" s="9">
        <f>O49*O$2</f>
        <v>66000</v>
      </c>
      <c r="AB49" s="15">
        <f t="shared" si="0"/>
        <v>0</v>
      </c>
      <c r="AC49" s="22">
        <f>SUM(Q49:AB49)</f>
        <v>66000</v>
      </c>
    </row>
    <row r="50" spans="4:29" ht="63.75" thickBot="1" x14ac:dyDescent="0.3">
      <c r="D50" s="14" t="s">
        <v>43</v>
      </c>
      <c r="E50" s="2"/>
      <c r="F50" s="8"/>
      <c r="G50" s="8"/>
      <c r="H50" s="8"/>
      <c r="I50" s="8"/>
      <c r="J50" s="8"/>
      <c r="K50" s="8"/>
      <c r="L50" s="8"/>
      <c r="M50" s="8"/>
      <c r="N50" s="8"/>
      <c r="O50" s="8">
        <v>12</v>
      </c>
      <c r="P50" s="8"/>
      <c r="Q50" s="9">
        <f>E50*E$2</f>
        <v>0</v>
      </c>
      <c r="R50" s="9">
        <f>F50*F$2</f>
        <v>0</v>
      </c>
      <c r="S50" s="9">
        <f>G50*G$2</f>
        <v>0</v>
      </c>
      <c r="T50" s="9">
        <f>H50*H$2</f>
        <v>0</v>
      </c>
      <c r="U50" s="9">
        <f>I50*I$2</f>
        <v>0</v>
      </c>
      <c r="V50" s="9">
        <f>J50*J$2</f>
        <v>0</v>
      </c>
      <c r="W50" s="9">
        <f>K50*K$2</f>
        <v>0</v>
      </c>
      <c r="X50" s="9">
        <f>L50*L$2</f>
        <v>0</v>
      </c>
      <c r="Y50" s="9">
        <f>M50*M$2</f>
        <v>0</v>
      </c>
      <c r="Z50" s="9">
        <f>N50*N$2</f>
        <v>0</v>
      </c>
      <c r="AA50" s="9">
        <f>O50*O$2</f>
        <v>66000</v>
      </c>
      <c r="AB50" s="15">
        <f t="shared" si="0"/>
        <v>0</v>
      </c>
      <c r="AC50" s="22">
        <f>SUM(Q50:AB50)</f>
        <v>66000</v>
      </c>
    </row>
    <row r="51" spans="4:29" ht="63.75" thickBot="1" x14ac:dyDescent="0.3">
      <c r="D51" s="14" t="s">
        <v>44</v>
      </c>
      <c r="E51" s="2"/>
      <c r="F51" s="8"/>
      <c r="G51" s="8"/>
      <c r="H51" s="8"/>
      <c r="I51" s="8"/>
      <c r="J51" s="8"/>
      <c r="K51" s="8"/>
      <c r="L51" s="8"/>
      <c r="M51" s="8"/>
      <c r="N51" s="8"/>
      <c r="O51" s="8">
        <v>12</v>
      </c>
      <c r="P51" s="8"/>
      <c r="Q51" s="9">
        <f>E51*E$2</f>
        <v>0</v>
      </c>
      <c r="R51" s="9">
        <f>F51*F$2</f>
        <v>0</v>
      </c>
      <c r="S51" s="9">
        <f>G51*G$2</f>
        <v>0</v>
      </c>
      <c r="T51" s="9">
        <f>H51*H$2</f>
        <v>0</v>
      </c>
      <c r="U51" s="9">
        <f>I51*I$2</f>
        <v>0</v>
      </c>
      <c r="V51" s="9">
        <f>J51*J$2</f>
        <v>0</v>
      </c>
      <c r="W51" s="9">
        <f>K51*K$2</f>
        <v>0</v>
      </c>
      <c r="X51" s="9">
        <f>L51*L$2</f>
        <v>0</v>
      </c>
      <c r="Y51" s="9">
        <f>M51*M$2</f>
        <v>0</v>
      </c>
      <c r="Z51" s="9">
        <f>N51*N$2</f>
        <v>0</v>
      </c>
      <c r="AA51" s="9">
        <f>O51*O$2</f>
        <v>66000</v>
      </c>
      <c r="AB51" s="15">
        <f t="shared" si="0"/>
        <v>0</v>
      </c>
      <c r="AC51" s="22">
        <f>SUM(Q51:AB51)</f>
        <v>66000</v>
      </c>
    </row>
    <row r="52" spans="4:29" ht="63.75" thickBot="1" x14ac:dyDescent="0.3">
      <c r="D52" s="14" t="s">
        <v>45</v>
      </c>
      <c r="E52" s="2"/>
      <c r="F52" s="8"/>
      <c r="G52" s="8"/>
      <c r="H52" s="8"/>
      <c r="I52" s="8"/>
      <c r="J52" s="8"/>
      <c r="K52" s="8"/>
      <c r="L52" s="8"/>
      <c r="M52" s="8"/>
      <c r="N52" s="8"/>
      <c r="O52" s="8">
        <v>12</v>
      </c>
      <c r="P52" s="8">
        <v>1</v>
      </c>
      <c r="Q52" s="9">
        <f>E52*E$2</f>
        <v>0</v>
      </c>
      <c r="R52" s="9">
        <f>F52*F$2</f>
        <v>0</v>
      </c>
      <c r="S52" s="9">
        <f>G52*G$2</f>
        <v>0</v>
      </c>
      <c r="T52" s="9">
        <f>H52*H$2</f>
        <v>0</v>
      </c>
      <c r="U52" s="9">
        <f>I52*I$2</f>
        <v>0</v>
      </c>
      <c r="V52" s="9">
        <f>J52*J$2</f>
        <v>0</v>
      </c>
      <c r="W52" s="9">
        <f>K52*K$2</f>
        <v>0</v>
      </c>
      <c r="X52" s="9">
        <f>L52*L$2</f>
        <v>0</v>
      </c>
      <c r="Y52" s="9">
        <f>M52*M$2</f>
        <v>0</v>
      </c>
      <c r="Z52" s="9">
        <f>N52*N$2</f>
        <v>0</v>
      </c>
      <c r="AA52" s="9">
        <f>O52*O$2</f>
        <v>66000</v>
      </c>
      <c r="AB52" s="15">
        <f t="shared" si="0"/>
        <v>73440</v>
      </c>
      <c r="AC52" s="22">
        <f>SUM(Q52:AB52)</f>
        <v>139440</v>
      </c>
    </row>
    <row r="53" spans="4:29" ht="79.5" thickBot="1" x14ac:dyDescent="0.3">
      <c r="D53" s="14" t="s">
        <v>46</v>
      </c>
      <c r="E53" s="2"/>
      <c r="F53" s="8"/>
      <c r="G53" s="8"/>
      <c r="H53" s="8"/>
      <c r="I53" s="8"/>
      <c r="J53" s="8"/>
      <c r="K53" s="8"/>
      <c r="L53" s="8"/>
      <c r="M53" s="8"/>
      <c r="N53" s="8"/>
      <c r="O53" s="8">
        <v>12</v>
      </c>
      <c r="P53" s="8"/>
      <c r="Q53" s="9">
        <f>E53*E$2</f>
        <v>0</v>
      </c>
      <c r="R53" s="9">
        <f>F53*F$2</f>
        <v>0</v>
      </c>
      <c r="S53" s="9">
        <f>G53*G$2</f>
        <v>0</v>
      </c>
      <c r="T53" s="9">
        <f>H53*H$2</f>
        <v>0</v>
      </c>
      <c r="U53" s="9">
        <f>I53*I$2</f>
        <v>0</v>
      </c>
      <c r="V53" s="9">
        <f>J53*J$2</f>
        <v>0</v>
      </c>
      <c r="W53" s="9">
        <f>K53*K$2</f>
        <v>0</v>
      </c>
      <c r="X53" s="9">
        <f>L53*L$2</f>
        <v>0</v>
      </c>
      <c r="Y53" s="9">
        <f>M53*M$2</f>
        <v>0</v>
      </c>
      <c r="Z53" s="9">
        <f>N53*N$2</f>
        <v>0</v>
      </c>
      <c r="AA53" s="9">
        <f>O53*O$2</f>
        <v>66000</v>
      </c>
      <c r="AB53" s="15">
        <f t="shared" si="0"/>
        <v>0</v>
      </c>
      <c r="AC53" s="22">
        <f>SUM(Q53:AB53)</f>
        <v>66000</v>
      </c>
    </row>
    <row r="54" spans="4:29" ht="95.25" thickBot="1" x14ac:dyDescent="0.3">
      <c r="D54" s="14" t="s">
        <v>47</v>
      </c>
      <c r="E54" s="2"/>
      <c r="F54" s="8"/>
      <c r="G54" s="8"/>
      <c r="H54" s="8"/>
      <c r="I54" s="8"/>
      <c r="J54" s="8"/>
      <c r="K54" s="8"/>
      <c r="L54" s="8"/>
      <c r="M54" s="8"/>
      <c r="N54" s="8"/>
      <c r="O54" s="8">
        <v>12</v>
      </c>
      <c r="P54" s="8">
        <v>1</v>
      </c>
      <c r="Q54" s="9">
        <f>E54*E$2</f>
        <v>0</v>
      </c>
      <c r="R54" s="9">
        <f>F54*F$2</f>
        <v>0</v>
      </c>
      <c r="S54" s="9">
        <f>G54*G$2</f>
        <v>0</v>
      </c>
      <c r="T54" s="9">
        <f>H54*H$2</f>
        <v>0</v>
      </c>
      <c r="U54" s="9">
        <f>I54*I$2</f>
        <v>0</v>
      </c>
      <c r="V54" s="9">
        <f>J54*J$2</f>
        <v>0</v>
      </c>
      <c r="W54" s="9">
        <f>K54*K$2</f>
        <v>0</v>
      </c>
      <c r="X54" s="9">
        <f>L54*L$2</f>
        <v>0</v>
      </c>
      <c r="Y54" s="9">
        <f>M54*M$2</f>
        <v>0</v>
      </c>
      <c r="Z54" s="9">
        <f>N54*N$2</f>
        <v>0</v>
      </c>
      <c r="AA54" s="9">
        <f>O54*O$2</f>
        <v>66000</v>
      </c>
      <c r="AB54" s="15">
        <f t="shared" si="0"/>
        <v>73440</v>
      </c>
      <c r="AC54" s="22">
        <f>SUM(Q54:AB54)</f>
        <v>139440</v>
      </c>
    </row>
    <row r="55" spans="4:29" ht="79.5" thickBot="1" x14ac:dyDescent="0.3">
      <c r="D55" s="14" t="s">
        <v>48</v>
      </c>
      <c r="E55" s="2"/>
      <c r="F55" s="8"/>
      <c r="G55" s="8"/>
      <c r="H55" s="8"/>
      <c r="I55" s="8"/>
      <c r="J55" s="8"/>
      <c r="K55" s="8"/>
      <c r="L55" s="8"/>
      <c r="M55" s="8"/>
      <c r="N55" s="8"/>
      <c r="O55" s="8"/>
      <c r="P55" s="8">
        <v>1</v>
      </c>
      <c r="Q55" s="9">
        <f>E55*E$2</f>
        <v>0</v>
      </c>
      <c r="R55" s="9">
        <f>F55*F$2</f>
        <v>0</v>
      </c>
      <c r="S55" s="9">
        <f>G55*G$2</f>
        <v>0</v>
      </c>
      <c r="T55" s="9">
        <f>H55*H$2</f>
        <v>0</v>
      </c>
      <c r="U55" s="9">
        <f>I55*I$2</f>
        <v>0</v>
      </c>
      <c r="V55" s="9">
        <f>J55*J$2</f>
        <v>0</v>
      </c>
      <c r="W55" s="9">
        <f>K55*K$2</f>
        <v>0</v>
      </c>
      <c r="X55" s="9">
        <f>L55*L$2</f>
        <v>0</v>
      </c>
      <c r="Y55" s="9">
        <f>M55*M$2</f>
        <v>0</v>
      </c>
      <c r="Z55" s="9">
        <f>N55*N$2</f>
        <v>0</v>
      </c>
      <c r="AA55" s="9">
        <f>O55*O$2</f>
        <v>0</v>
      </c>
      <c r="AB55" s="15">
        <f t="shared" si="0"/>
        <v>73440</v>
      </c>
      <c r="AC55" s="22">
        <f>SUM(Q55:AB55)</f>
        <v>73440</v>
      </c>
    </row>
    <row r="56" spans="4:29" ht="79.5" thickBot="1" x14ac:dyDescent="0.3">
      <c r="D56" s="14" t="s">
        <v>49</v>
      </c>
      <c r="E56" s="2"/>
      <c r="F56" s="8"/>
      <c r="G56" s="8"/>
      <c r="H56" s="8"/>
      <c r="I56" s="8"/>
      <c r="J56" s="8"/>
      <c r="K56" s="8"/>
      <c r="L56" s="8"/>
      <c r="M56" s="8"/>
      <c r="N56" s="8"/>
      <c r="O56" s="8">
        <v>12</v>
      </c>
      <c r="P56" s="8">
        <v>1</v>
      </c>
      <c r="Q56" s="9">
        <f>E56*E$2</f>
        <v>0</v>
      </c>
      <c r="R56" s="9">
        <f>F56*F$2</f>
        <v>0</v>
      </c>
      <c r="S56" s="9">
        <f>G56*G$2</f>
        <v>0</v>
      </c>
      <c r="T56" s="9">
        <f>H56*H$2</f>
        <v>0</v>
      </c>
      <c r="U56" s="9">
        <f>I56*I$2</f>
        <v>0</v>
      </c>
      <c r="V56" s="9">
        <f>J56*J$2</f>
        <v>0</v>
      </c>
      <c r="W56" s="9">
        <f>K56*K$2</f>
        <v>0</v>
      </c>
      <c r="X56" s="9">
        <f>L56*L$2</f>
        <v>0</v>
      </c>
      <c r="Y56" s="9">
        <f>M56*M$2</f>
        <v>0</v>
      </c>
      <c r="Z56" s="9">
        <f>N56*N$2</f>
        <v>0</v>
      </c>
      <c r="AA56" s="9">
        <f>O56*O$2</f>
        <v>66000</v>
      </c>
      <c r="AB56" s="15">
        <f t="shared" si="0"/>
        <v>73440</v>
      </c>
      <c r="AC56" s="22">
        <f>SUM(Q56:AB56)</f>
        <v>139440</v>
      </c>
    </row>
    <row r="57" spans="4:29" ht="63.75" thickBot="1" x14ac:dyDescent="0.3">
      <c r="D57" s="16" t="s">
        <v>50</v>
      </c>
      <c r="E57" s="17"/>
      <c r="F57" s="18"/>
      <c r="G57" s="18"/>
      <c r="H57" s="18"/>
      <c r="I57" s="18"/>
      <c r="J57" s="18"/>
      <c r="K57" s="18"/>
      <c r="L57" s="18"/>
      <c r="M57" s="18"/>
      <c r="N57" s="18"/>
      <c r="O57" s="18">
        <v>12</v>
      </c>
      <c r="P57" s="18"/>
      <c r="Q57" s="19">
        <f>E57*E$2</f>
        <v>0</v>
      </c>
      <c r="R57" s="19">
        <f>F57*F$2</f>
        <v>0</v>
      </c>
      <c r="S57" s="19">
        <f>G57*G$2</f>
        <v>0</v>
      </c>
      <c r="T57" s="19">
        <f>H57*H$2</f>
        <v>0</v>
      </c>
      <c r="U57" s="19">
        <f>I57*I$2</f>
        <v>0</v>
      </c>
      <c r="V57" s="19">
        <f>J57*J$2</f>
        <v>0</v>
      </c>
      <c r="W57" s="19">
        <f>K57*K$2</f>
        <v>0</v>
      </c>
      <c r="X57" s="19">
        <f>L57*L$2</f>
        <v>0</v>
      </c>
      <c r="Y57" s="19">
        <f>M57*M$2</f>
        <v>0</v>
      </c>
      <c r="Z57" s="19">
        <f>N57*N$2</f>
        <v>0</v>
      </c>
      <c r="AA57" s="19">
        <f>O57*O$2</f>
        <v>66000</v>
      </c>
      <c r="AB57" s="20">
        <f t="shared" si="0"/>
        <v>0</v>
      </c>
      <c r="AC57" s="22">
        <f>SUM(Q57:AB57)</f>
        <v>66000</v>
      </c>
    </row>
    <row r="58" spans="4:29" ht="19.5" thickBot="1" x14ac:dyDescent="0.35">
      <c r="D58" s="23" t="s">
        <v>60</v>
      </c>
      <c r="E58" s="24">
        <f>SUM(E7:E57)</f>
        <v>113</v>
      </c>
      <c r="F58" s="24">
        <f>SUM(F7:F57)</f>
        <v>113</v>
      </c>
      <c r="G58" s="24">
        <f>SUM(G7:G57)</f>
        <v>113</v>
      </c>
      <c r="H58" s="24">
        <f>SUM(H7:H57)</f>
        <v>6</v>
      </c>
      <c r="I58" s="24">
        <f>SUM(I7:I57)</f>
        <v>6</v>
      </c>
      <c r="J58" s="24">
        <f>SUM(J7:J57)</f>
        <v>12</v>
      </c>
      <c r="K58" s="24">
        <f>SUM(K7:K57)</f>
        <v>6</v>
      </c>
      <c r="L58" s="24">
        <f>SUM(L7:L57)</f>
        <v>12</v>
      </c>
      <c r="M58" s="24">
        <f>SUM(M7:M57)</f>
        <v>6</v>
      </c>
      <c r="N58" s="24">
        <f>SUM(N7:N57)</f>
        <v>18</v>
      </c>
      <c r="O58" s="24">
        <f>SUM(O7:O57)</f>
        <v>552</v>
      </c>
      <c r="P58" s="24">
        <f>SUM(P7:P57)</f>
        <v>26</v>
      </c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5">
        <f>SUM(AC7:AC57)</f>
        <v>15718848</v>
      </c>
    </row>
  </sheetData>
  <mergeCells count="18">
    <mergeCell ref="V5:V6"/>
    <mergeCell ref="W5:W6"/>
    <mergeCell ref="X5:X6"/>
    <mergeCell ref="Y5:Y6"/>
    <mergeCell ref="Q5:Q6"/>
    <mergeCell ref="R5:R6"/>
    <mergeCell ref="S5:S6"/>
    <mergeCell ref="T5:T6"/>
    <mergeCell ref="U5:U6"/>
    <mergeCell ref="L5:L6"/>
    <mergeCell ref="M5:M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2017-01-27T07:27:33Z</dcterms:modified>
</cp:coreProperties>
</file>